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055"/>
  </bookViews>
  <sheets>
    <sheet name="Короткая Таблица" sheetId="1" r:id="rId1"/>
  </sheets>
  <externalReferences>
    <externalReference r:id="rId2"/>
    <externalReference r:id="rId3"/>
  </externalReferences>
  <definedNames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'Короткая Таблица'!$3:$7</definedName>
    <definedName name="_xlnm.Print_Area" localSheetId="0">'Короткая Таблица'!$A$1:$AS$29</definedName>
  </definedNames>
  <calcPr calcId="145621"/>
</workbook>
</file>

<file path=xl/sharedStrings.xml><?xml version="1.0" encoding="utf-8"?>
<sst xmlns="http://schemas.openxmlformats.org/spreadsheetml/2006/main" count="95" uniqueCount="71">
  <si>
    <t xml:space="preserve">      </t>
  </si>
  <si>
    <t>№ п/п</t>
  </si>
  <si>
    <t>Наименование МО, осуществляющих оказание ВМП в 2021 году</t>
  </si>
  <si>
    <t>Протокол №3 от 08.02.2021г. 
(Пост. №946-пП от 29.12.2021г.)</t>
  </si>
  <si>
    <t>Протокол №4 от 11.02.2021г. 
(Пост. №946-пП от 29.12.2021г.)</t>
  </si>
  <si>
    <t>Протокол №5 от 11.03.2021г. 
(Пост. №946-пП от 29.12.2021г.)</t>
  </si>
  <si>
    <t>Протокол №7 от 12.04.2021г. 
(Пост. №946-пП от 29.12.2021г.)</t>
  </si>
  <si>
    <t>Протокол №9 от 13.05.2021г. 
(Пост. №202-пП от 15.04.2021г.)</t>
  </si>
  <si>
    <t>Протокол №17 от 09.09.2021г. 
(Пост. №543-пП от 03.09.2021г.)</t>
  </si>
  <si>
    <t>Протокол №19 от 11.10.2021г. 
(Пост. №675-пП от 06.10.2021г.)</t>
  </si>
  <si>
    <t>Распределенные объемы на 2021  в расчете 
на 10 мес. 2021г.</t>
  </si>
  <si>
    <t>Фактические объемы, с учетом 62 кода за период январь-ОКТЯБРЬ 2021г.</t>
  </si>
  <si>
    <t xml:space="preserve">в том числе 62 код за период </t>
  </si>
  <si>
    <t>% исполнение за период</t>
  </si>
  <si>
    <t xml:space="preserve">Отклонение </t>
  </si>
  <si>
    <t xml:space="preserve">Остаток до конца года 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</si>
  <si>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</si>
  <si>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</si>
  <si>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</si>
  <si>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в том числе</t>
  </si>
  <si>
    <t>Количество случаев госпитализации, на 2021г.</t>
  </si>
  <si>
    <t>Сумма расходов, 
в рублях.</t>
  </si>
  <si>
    <t>Количество случаев госпитализации</t>
  </si>
  <si>
    <t>Всего</t>
  </si>
  <si>
    <t>"+" - перевыполнение плана</t>
  </si>
  <si>
    <t>"-" - невыполнение плана</t>
  </si>
  <si>
    <t xml:space="preserve">из них </t>
  </si>
  <si>
    <t xml:space="preserve">Количество случаев госпитализации на 2021г. </t>
  </si>
  <si>
    <t>Сумма расходов, в рублях.</t>
  </si>
  <si>
    <t>Примечание</t>
  </si>
  <si>
    <t>невыполнение по профилям "онкология" и "сердечно-сосудистая хирургия"</t>
  </si>
  <si>
    <t>по остальным профилям</t>
  </si>
  <si>
    <t>ГБУЗ "Пензенская областная клиническая больница им. Н.Н. Бурденко"</t>
  </si>
  <si>
    <r>
      <rPr>
        <b/>
        <sz val="17"/>
        <rFont val="Times New Roman"/>
        <family val="1"/>
        <charset val="204"/>
      </rPr>
      <t>Перераспределить по методам:
220 (93)</t>
    </r>
    <r>
      <rPr>
        <sz val="17"/>
        <rFont val="Times New Roman"/>
        <family val="1"/>
        <charset val="204"/>
      </rPr>
      <t xml:space="preserve"> метод +16 случ. на сумму 4 194 604,96руб.,  </t>
    </r>
    <r>
      <rPr>
        <b/>
        <sz val="17"/>
        <rFont val="Times New Roman"/>
        <family val="1"/>
        <charset val="204"/>
      </rPr>
      <t xml:space="preserve">219 (94) </t>
    </r>
    <r>
      <rPr>
        <sz val="17"/>
        <rFont val="Times New Roman"/>
        <family val="1"/>
        <charset val="204"/>
      </rPr>
      <t xml:space="preserve">метод -16 случ. на сумму -4 194 604,96руб., 
</t>
    </r>
    <r>
      <rPr>
        <b/>
        <sz val="17"/>
        <rFont val="Times New Roman"/>
        <family val="1"/>
        <charset val="204"/>
      </rPr>
      <t>47 (499)</t>
    </r>
    <r>
      <rPr>
        <sz val="17"/>
        <rFont val="Times New Roman"/>
        <family val="1"/>
        <charset val="204"/>
      </rPr>
      <t xml:space="preserve"> метод +3 случ. на сумму 366 599,07руб.,  </t>
    </r>
    <r>
      <rPr>
        <b/>
        <sz val="17"/>
        <rFont val="Times New Roman"/>
        <family val="1"/>
        <charset val="204"/>
      </rPr>
      <t>46 (541)</t>
    </r>
    <r>
      <rPr>
        <sz val="17"/>
        <rFont val="Times New Roman"/>
        <family val="1"/>
        <charset val="204"/>
      </rPr>
      <t xml:space="preserve"> метод -3 случ. на сумму-447 255,42руб.,</t>
    </r>
    <r>
      <rPr>
        <b/>
        <sz val="17"/>
        <rFont val="Times New Roman"/>
        <family val="1"/>
        <charset val="204"/>
      </rPr>
      <t xml:space="preserve">
без изменения объемов, со снижением суммы расходов на 80 656,35руб.</t>
    </r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</si>
  <si>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</si>
  <si>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</si>
  <si>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r>
      <rPr>
        <u/>
        <sz val="17"/>
        <rFont val="Times New Roman"/>
        <family val="1"/>
        <charset val="204"/>
      </rPr>
      <t xml:space="preserve">Ход-во исх. от 27.10.2021 №1789. </t>
    </r>
    <r>
      <rPr>
        <b/>
        <sz val="17"/>
        <rFont val="Times New Roman"/>
        <family val="1"/>
        <charset val="204"/>
      </rPr>
      <t xml:space="preserve">  Перераспределение по методам:
1208 (130)</t>
    </r>
    <r>
      <rPr>
        <sz val="17"/>
        <rFont val="Times New Roman"/>
        <family val="1"/>
        <charset val="204"/>
      </rPr>
      <t xml:space="preserve"> метод -13 случ. на сумму -1 601 193,10руб., </t>
    </r>
    <r>
      <rPr>
        <b/>
        <sz val="17"/>
        <rFont val="Times New Roman"/>
        <family val="1"/>
        <charset val="204"/>
      </rPr>
      <t>1185 (183)</t>
    </r>
    <r>
      <rPr>
        <sz val="17"/>
        <rFont val="Times New Roman"/>
        <family val="1"/>
        <charset val="204"/>
      </rPr>
      <t xml:space="preserve"> метод 1 случ. на сумму 123 168,70руб.,
</t>
    </r>
    <r>
      <rPr>
        <b/>
        <sz val="17"/>
        <rFont val="Times New Roman"/>
        <family val="1"/>
        <charset val="204"/>
      </rPr>
      <t>1182 (187)</t>
    </r>
    <r>
      <rPr>
        <sz val="17"/>
        <rFont val="Times New Roman"/>
        <family val="1"/>
        <charset val="204"/>
      </rPr>
      <t xml:space="preserve"> метод -3 случ. на сумму -369 506,10руб.,   </t>
    </r>
    <r>
      <rPr>
        <b/>
        <sz val="17"/>
        <rFont val="Times New Roman"/>
        <family val="1"/>
        <charset val="204"/>
      </rPr>
      <t>182 (193)</t>
    </r>
    <r>
      <rPr>
        <sz val="17"/>
        <rFont val="Times New Roman"/>
        <family val="1"/>
        <charset val="204"/>
      </rPr>
      <t xml:space="preserve"> метод -3 случ. на сумму -369 506,10руб.,
</t>
    </r>
    <r>
      <rPr>
        <b/>
        <sz val="17"/>
        <rFont val="Times New Roman"/>
        <family val="1"/>
        <charset val="204"/>
      </rPr>
      <t>1178 (199)</t>
    </r>
    <r>
      <rPr>
        <sz val="17"/>
        <rFont val="Times New Roman"/>
        <family val="1"/>
        <charset val="204"/>
      </rPr>
      <t xml:space="preserve"> метод 5 случ. на сумму 615 843,50руб.,  </t>
    </r>
    <r>
      <rPr>
        <b/>
        <sz val="17"/>
        <rFont val="Times New Roman"/>
        <family val="1"/>
        <charset val="204"/>
      </rPr>
      <t xml:space="preserve">152 (244) </t>
    </r>
    <r>
      <rPr>
        <sz val="17"/>
        <rFont val="Times New Roman"/>
        <family val="1"/>
        <charset val="204"/>
      </rPr>
      <t xml:space="preserve">метод 1 случ. на сумму 123 168,70руб.,
</t>
    </r>
    <r>
      <rPr>
        <b/>
        <sz val="17"/>
        <rFont val="Times New Roman"/>
        <family val="1"/>
        <charset val="204"/>
      </rPr>
      <t>1156 (258)</t>
    </r>
    <r>
      <rPr>
        <sz val="17"/>
        <rFont val="Times New Roman"/>
        <family val="1"/>
        <charset val="204"/>
      </rPr>
      <t xml:space="preserve"> метод 1 случ. на сумму 123 168,70руб.,  </t>
    </r>
    <r>
      <rPr>
        <b/>
        <sz val="17"/>
        <rFont val="Times New Roman"/>
        <family val="1"/>
        <charset val="204"/>
      </rPr>
      <t>146 (259)</t>
    </r>
    <r>
      <rPr>
        <sz val="17"/>
        <rFont val="Times New Roman"/>
        <family val="1"/>
        <charset val="204"/>
      </rPr>
      <t xml:space="preserve"> метод 1 случ. на сумму 123 168,70руб.,
</t>
    </r>
    <r>
      <rPr>
        <b/>
        <sz val="17"/>
        <rFont val="Times New Roman"/>
        <family val="1"/>
        <charset val="204"/>
      </rPr>
      <t>139 (266)</t>
    </r>
    <r>
      <rPr>
        <sz val="17"/>
        <rFont val="Times New Roman"/>
        <family val="1"/>
        <charset val="204"/>
      </rPr>
      <t xml:space="preserve"> метод -2 случ. на сумму -246 337,40руб.,  </t>
    </r>
    <r>
      <rPr>
        <b/>
        <sz val="17"/>
        <rFont val="Times New Roman"/>
        <family val="1"/>
        <charset val="204"/>
      </rPr>
      <t xml:space="preserve">1155 (267) </t>
    </r>
    <r>
      <rPr>
        <sz val="17"/>
        <rFont val="Times New Roman"/>
        <family val="1"/>
        <charset val="204"/>
      </rPr>
      <t xml:space="preserve">метод 7 случ. на сумму 862 180,90руб.,
</t>
    </r>
    <r>
      <rPr>
        <b/>
        <sz val="17"/>
        <rFont val="Times New Roman"/>
        <family val="1"/>
        <charset val="204"/>
      </rPr>
      <t>132 (276)</t>
    </r>
    <r>
      <rPr>
        <sz val="17"/>
        <rFont val="Times New Roman"/>
        <family val="1"/>
        <charset val="204"/>
      </rPr>
      <t xml:space="preserve"> метод 4 случ. на сумму 492 674,80руб.,  </t>
    </r>
    <r>
      <rPr>
        <b/>
        <sz val="17"/>
        <rFont val="Times New Roman"/>
        <family val="1"/>
        <charset val="204"/>
      </rPr>
      <t xml:space="preserve">1151 (278) </t>
    </r>
    <r>
      <rPr>
        <sz val="17"/>
        <rFont val="Times New Roman"/>
        <family val="1"/>
        <charset val="204"/>
      </rPr>
      <t xml:space="preserve">метод -4 случ. на сумму -492 674,80руб.,
</t>
    </r>
    <r>
      <rPr>
        <b/>
        <sz val="17"/>
        <rFont val="Times New Roman"/>
        <family val="1"/>
        <charset val="204"/>
      </rPr>
      <t xml:space="preserve">131 (279) </t>
    </r>
    <r>
      <rPr>
        <sz val="17"/>
        <rFont val="Times New Roman"/>
        <family val="1"/>
        <charset val="204"/>
      </rPr>
      <t xml:space="preserve">метод 1 случ. на сумму 123 168,70руб.,  </t>
    </r>
    <r>
      <rPr>
        <b/>
        <sz val="17"/>
        <rFont val="Times New Roman"/>
        <family val="1"/>
        <charset val="204"/>
      </rPr>
      <t>1149 (281)</t>
    </r>
    <r>
      <rPr>
        <sz val="17"/>
        <rFont val="Times New Roman"/>
        <family val="1"/>
        <charset val="204"/>
      </rPr>
      <t xml:space="preserve"> метод 2 случ. на сумму 246 337,40руб.,
</t>
    </r>
    <r>
      <rPr>
        <b/>
        <sz val="17"/>
        <rFont val="Times New Roman"/>
        <family val="1"/>
        <charset val="204"/>
      </rPr>
      <t>1147 (284)</t>
    </r>
    <r>
      <rPr>
        <sz val="17"/>
        <rFont val="Times New Roman"/>
        <family val="1"/>
        <charset val="204"/>
      </rPr>
      <t xml:space="preserve"> метод 4 случ. на сумму 492 674,80руб.,  </t>
    </r>
    <r>
      <rPr>
        <b/>
        <sz val="17"/>
        <rFont val="Times New Roman"/>
        <family val="1"/>
        <charset val="204"/>
      </rPr>
      <t xml:space="preserve">1137 (301) </t>
    </r>
    <r>
      <rPr>
        <sz val="17"/>
        <rFont val="Times New Roman"/>
        <family val="1"/>
        <charset val="204"/>
      </rPr>
      <t xml:space="preserve">метод -3 случ. на сумму -369 506,10руб.,
</t>
    </r>
    <r>
      <rPr>
        <b/>
        <sz val="17"/>
        <rFont val="Times New Roman"/>
        <family val="1"/>
        <charset val="204"/>
      </rPr>
      <t>118 (310)</t>
    </r>
    <r>
      <rPr>
        <sz val="17"/>
        <rFont val="Times New Roman"/>
        <family val="1"/>
        <charset val="204"/>
      </rPr>
      <t xml:space="preserve"> метод -15 случ. на сумму -1 847 530,50руб.,  </t>
    </r>
    <r>
      <rPr>
        <b/>
        <sz val="17"/>
        <rFont val="Times New Roman"/>
        <family val="1"/>
        <charset val="204"/>
      </rPr>
      <t>1126 (331)</t>
    </r>
    <r>
      <rPr>
        <sz val="17"/>
        <rFont val="Times New Roman"/>
        <family val="1"/>
        <charset val="204"/>
      </rPr>
      <t xml:space="preserve"> метод -1 случ. на сумму -123 168,70руб.,
</t>
    </r>
    <r>
      <rPr>
        <b/>
        <sz val="17"/>
        <rFont val="Times New Roman"/>
        <family val="1"/>
        <charset val="204"/>
      </rPr>
      <t>99 (341)</t>
    </r>
    <r>
      <rPr>
        <sz val="17"/>
        <rFont val="Times New Roman"/>
        <family val="1"/>
        <charset val="204"/>
      </rPr>
      <t xml:space="preserve"> метод 4 случ. на сумму 492 674,80руб.,  </t>
    </r>
    <r>
      <rPr>
        <b/>
        <sz val="17"/>
        <rFont val="Times New Roman"/>
        <family val="1"/>
        <charset val="204"/>
      </rPr>
      <t xml:space="preserve">1081 (348) </t>
    </r>
    <r>
      <rPr>
        <sz val="17"/>
        <rFont val="Times New Roman"/>
        <family val="1"/>
        <charset val="204"/>
      </rPr>
      <t>метод 15 случ. на сумму 1 847 530,50руб.,</t>
    </r>
    <r>
      <rPr>
        <b/>
        <sz val="17"/>
        <rFont val="Times New Roman"/>
        <family val="1"/>
        <charset val="204"/>
      </rPr>
      <t xml:space="preserve">
без изменения объемов и суммы расходов</t>
    </r>
  </si>
  <si>
    <r>
      <rPr>
        <b/>
        <sz val="17"/>
        <rFont val="Times New Roman"/>
        <family val="1"/>
        <charset val="204"/>
      </rPr>
      <t>Перераспределить по методам:
1208 (130)</t>
    </r>
    <r>
      <rPr>
        <sz val="17"/>
        <rFont val="Times New Roman"/>
        <family val="1"/>
        <charset val="204"/>
      </rPr>
      <t xml:space="preserve"> метод -13 случ. на сумму -1 601 193,10руб., </t>
    </r>
    <r>
      <rPr>
        <b/>
        <sz val="17"/>
        <rFont val="Times New Roman"/>
        <family val="1"/>
        <charset val="204"/>
      </rPr>
      <t>1185 (183)</t>
    </r>
    <r>
      <rPr>
        <sz val="17"/>
        <rFont val="Times New Roman"/>
        <family val="1"/>
        <charset val="204"/>
      </rPr>
      <t xml:space="preserve"> метод 1 случ. на сумму 123 168,70руб.,
</t>
    </r>
    <r>
      <rPr>
        <b/>
        <sz val="17"/>
        <rFont val="Times New Roman"/>
        <family val="1"/>
        <charset val="204"/>
      </rPr>
      <t>1182 (187)</t>
    </r>
    <r>
      <rPr>
        <sz val="17"/>
        <rFont val="Times New Roman"/>
        <family val="1"/>
        <charset val="204"/>
      </rPr>
      <t xml:space="preserve"> метод -3 случ. на сумму -369 506,10руб.,   </t>
    </r>
    <r>
      <rPr>
        <b/>
        <sz val="17"/>
        <rFont val="Times New Roman"/>
        <family val="1"/>
        <charset val="204"/>
      </rPr>
      <t>182 (193)</t>
    </r>
    <r>
      <rPr>
        <sz val="17"/>
        <rFont val="Times New Roman"/>
        <family val="1"/>
        <charset val="204"/>
      </rPr>
      <t xml:space="preserve"> метод -3 случ. на сумму -369 506,10руб.,
</t>
    </r>
    <r>
      <rPr>
        <b/>
        <sz val="17"/>
        <rFont val="Times New Roman"/>
        <family val="1"/>
        <charset val="204"/>
      </rPr>
      <t>1178 (199)</t>
    </r>
    <r>
      <rPr>
        <sz val="17"/>
        <rFont val="Times New Roman"/>
        <family val="1"/>
        <charset val="204"/>
      </rPr>
      <t xml:space="preserve"> метод 5 случ. на сумму 615 843,50руб.,  </t>
    </r>
    <r>
      <rPr>
        <b/>
        <sz val="17"/>
        <rFont val="Times New Roman"/>
        <family val="1"/>
        <charset val="204"/>
      </rPr>
      <t xml:space="preserve">152 (244) </t>
    </r>
    <r>
      <rPr>
        <sz val="17"/>
        <rFont val="Times New Roman"/>
        <family val="1"/>
        <charset val="204"/>
      </rPr>
      <t xml:space="preserve">метод 1 случ. на сумму 123 168,70руб.,
</t>
    </r>
    <r>
      <rPr>
        <b/>
        <sz val="17"/>
        <rFont val="Times New Roman"/>
        <family val="1"/>
        <charset val="204"/>
      </rPr>
      <t>1156 (258)</t>
    </r>
    <r>
      <rPr>
        <sz val="17"/>
        <rFont val="Times New Roman"/>
        <family val="1"/>
        <charset val="204"/>
      </rPr>
      <t xml:space="preserve"> метод 1 случ. на сумму 123 168,70руб.,  </t>
    </r>
    <r>
      <rPr>
        <b/>
        <sz val="17"/>
        <rFont val="Times New Roman"/>
        <family val="1"/>
        <charset val="204"/>
      </rPr>
      <t>146 (259)</t>
    </r>
    <r>
      <rPr>
        <sz val="17"/>
        <rFont val="Times New Roman"/>
        <family val="1"/>
        <charset val="204"/>
      </rPr>
      <t xml:space="preserve"> метод 1 случ. на сумму 123 168,70руб.,
</t>
    </r>
    <r>
      <rPr>
        <b/>
        <sz val="17"/>
        <rFont val="Times New Roman"/>
        <family val="1"/>
        <charset val="204"/>
      </rPr>
      <t>139 (266)</t>
    </r>
    <r>
      <rPr>
        <sz val="17"/>
        <rFont val="Times New Roman"/>
        <family val="1"/>
        <charset val="204"/>
      </rPr>
      <t xml:space="preserve"> метод -2 случ. на сумму -246 337,40руб.,  </t>
    </r>
    <r>
      <rPr>
        <b/>
        <sz val="17"/>
        <rFont val="Times New Roman"/>
        <family val="1"/>
        <charset val="204"/>
      </rPr>
      <t xml:space="preserve">1155 (267) </t>
    </r>
    <r>
      <rPr>
        <sz val="17"/>
        <rFont val="Times New Roman"/>
        <family val="1"/>
        <charset val="204"/>
      </rPr>
      <t xml:space="preserve">метод 6 случ. на сумму 739 012,2руб.,
</t>
    </r>
    <r>
      <rPr>
        <b/>
        <sz val="17"/>
        <rFont val="Times New Roman"/>
        <family val="1"/>
        <charset val="204"/>
      </rPr>
      <t>132 (276)</t>
    </r>
    <r>
      <rPr>
        <sz val="17"/>
        <rFont val="Times New Roman"/>
        <family val="1"/>
        <charset val="204"/>
      </rPr>
      <t xml:space="preserve"> метод 4 случ. на сумму 492 674,80руб.,  </t>
    </r>
    <r>
      <rPr>
        <b/>
        <sz val="17"/>
        <rFont val="Times New Roman"/>
        <family val="1"/>
        <charset val="204"/>
      </rPr>
      <t xml:space="preserve">1151 (278) </t>
    </r>
    <r>
      <rPr>
        <sz val="17"/>
        <rFont val="Times New Roman"/>
        <family val="1"/>
        <charset val="204"/>
      </rPr>
      <t xml:space="preserve">метод -4 случ. на сумму -492 674,80руб.,
</t>
    </r>
    <r>
      <rPr>
        <b/>
        <sz val="17"/>
        <rFont val="Times New Roman"/>
        <family val="1"/>
        <charset val="204"/>
      </rPr>
      <t xml:space="preserve">131 (279) </t>
    </r>
    <r>
      <rPr>
        <sz val="17"/>
        <rFont val="Times New Roman"/>
        <family val="1"/>
        <charset val="204"/>
      </rPr>
      <t xml:space="preserve">метод 1 случ. на сумму 123 168,70руб.,  </t>
    </r>
    <r>
      <rPr>
        <b/>
        <sz val="17"/>
        <rFont val="Times New Roman"/>
        <family val="1"/>
        <charset val="204"/>
      </rPr>
      <t>1149 (281)</t>
    </r>
    <r>
      <rPr>
        <sz val="17"/>
        <rFont val="Times New Roman"/>
        <family val="1"/>
        <charset val="204"/>
      </rPr>
      <t xml:space="preserve"> метод 3 случ. на сумму 369 506,1руб.,
</t>
    </r>
    <r>
      <rPr>
        <b/>
        <sz val="17"/>
        <rFont val="Times New Roman"/>
        <family val="1"/>
        <charset val="204"/>
      </rPr>
      <t>1147 (284)</t>
    </r>
    <r>
      <rPr>
        <sz val="17"/>
        <rFont val="Times New Roman"/>
        <family val="1"/>
        <charset val="204"/>
      </rPr>
      <t xml:space="preserve"> метод 4 случ. на сумму 492 674,80руб.,  </t>
    </r>
    <r>
      <rPr>
        <b/>
        <sz val="17"/>
        <rFont val="Times New Roman"/>
        <family val="1"/>
        <charset val="204"/>
      </rPr>
      <t xml:space="preserve">1137 (301) </t>
    </r>
    <r>
      <rPr>
        <sz val="17"/>
        <rFont val="Times New Roman"/>
        <family val="1"/>
        <charset val="204"/>
      </rPr>
      <t xml:space="preserve">метод -3 случ. на сумму -369 506,10руб.,
</t>
    </r>
    <r>
      <rPr>
        <b/>
        <sz val="17"/>
        <rFont val="Times New Roman"/>
        <family val="1"/>
        <charset val="204"/>
      </rPr>
      <t>118 (310)</t>
    </r>
    <r>
      <rPr>
        <sz val="17"/>
        <rFont val="Times New Roman"/>
        <family val="1"/>
        <charset val="204"/>
      </rPr>
      <t xml:space="preserve"> метод -15 случ. на сумму -1 847 530,50руб., 111 (324) метод 4 случ. на сумму 492 674,8руб., 
</t>
    </r>
    <r>
      <rPr>
        <b/>
        <sz val="17"/>
        <rFont val="Times New Roman"/>
        <family val="1"/>
        <charset val="204"/>
      </rPr>
      <t>1126 (331)</t>
    </r>
    <r>
      <rPr>
        <sz val="17"/>
        <rFont val="Times New Roman"/>
        <family val="1"/>
        <charset val="204"/>
      </rPr>
      <t xml:space="preserve"> метод -1 случ. на сумму -123 168,70руб., </t>
    </r>
    <r>
      <rPr>
        <b/>
        <sz val="17"/>
        <rFont val="Times New Roman"/>
        <family val="1"/>
        <charset val="204"/>
      </rPr>
      <t>99 (341)</t>
    </r>
    <r>
      <rPr>
        <sz val="17"/>
        <rFont val="Times New Roman"/>
        <family val="1"/>
        <charset val="204"/>
      </rPr>
      <t xml:space="preserve"> метод 4 случ. на сумму 492 674,80руб.,  
</t>
    </r>
    <r>
      <rPr>
        <b/>
        <sz val="17"/>
        <rFont val="Times New Roman"/>
        <family val="1"/>
        <charset val="204"/>
      </rPr>
      <t xml:space="preserve">1081 (348) </t>
    </r>
    <r>
      <rPr>
        <sz val="17"/>
        <rFont val="Times New Roman"/>
        <family val="1"/>
        <charset val="204"/>
      </rPr>
      <t xml:space="preserve">метод 11 случ. на сумму 1 354 855,7руб.,  </t>
    </r>
    <r>
      <rPr>
        <b/>
        <sz val="17"/>
        <rFont val="Times New Roman"/>
        <family val="1"/>
        <charset val="204"/>
      </rPr>
      <t>без изменения объемов и суммы расходов</t>
    </r>
  </si>
  <si>
    <r>
      <rPr>
        <u/>
        <sz val="17"/>
        <rFont val="Times New Roman"/>
        <family val="1"/>
        <charset val="204"/>
      </rPr>
      <t>Ход-во исх. от 27.10.2021 №1790.</t>
    </r>
    <r>
      <rPr>
        <sz val="17"/>
        <rFont val="Times New Roman"/>
        <family val="1"/>
        <charset val="204"/>
      </rPr>
      <t xml:space="preserve">    </t>
    </r>
    <r>
      <rPr>
        <b/>
        <sz val="17"/>
        <rFont val="Times New Roman"/>
        <family val="1"/>
        <charset val="204"/>
      </rPr>
      <t>Увеличение по методам на 136 случаев:
1182 (187)</t>
    </r>
    <r>
      <rPr>
        <sz val="17"/>
        <rFont val="Times New Roman"/>
        <family val="1"/>
        <charset val="204"/>
      </rPr>
      <t xml:space="preserve"> метод 3 случ. на сумму 369 506,10руб.,   </t>
    </r>
    <r>
      <rPr>
        <b/>
        <sz val="17"/>
        <rFont val="Times New Roman"/>
        <family val="1"/>
        <charset val="204"/>
      </rPr>
      <t>182 (193)</t>
    </r>
    <r>
      <rPr>
        <sz val="17"/>
        <rFont val="Times New Roman"/>
        <family val="1"/>
        <charset val="204"/>
      </rPr>
      <t xml:space="preserve"> метод 2 случ. на сумму 246 337,40руб.,
</t>
    </r>
    <r>
      <rPr>
        <b/>
        <sz val="17"/>
        <rFont val="Times New Roman"/>
        <family val="1"/>
        <charset val="204"/>
      </rPr>
      <t>1178 (199)</t>
    </r>
    <r>
      <rPr>
        <sz val="17"/>
        <rFont val="Times New Roman"/>
        <family val="1"/>
        <charset val="204"/>
      </rPr>
      <t xml:space="preserve"> метод 5 случ. на сумму 615 843,50руб.,  </t>
    </r>
    <r>
      <rPr>
        <b/>
        <sz val="17"/>
        <rFont val="Times New Roman"/>
        <family val="1"/>
        <charset val="204"/>
      </rPr>
      <t xml:space="preserve">156 (236) </t>
    </r>
    <r>
      <rPr>
        <sz val="17"/>
        <rFont val="Times New Roman"/>
        <family val="1"/>
        <charset val="204"/>
      </rPr>
      <t xml:space="preserve">метод 6 случ. на сумму 739 012,20руб.,
</t>
    </r>
    <r>
      <rPr>
        <b/>
        <sz val="17"/>
        <rFont val="Times New Roman"/>
        <family val="1"/>
        <charset val="204"/>
      </rPr>
      <t>153 (243)</t>
    </r>
    <r>
      <rPr>
        <sz val="17"/>
        <rFont val="Times New Roman"/>
        <family val="1"/>
        <charset val="204"/>
      </rPr>
      <t xml:space="preserve"> метод 7 случ. на сумму 862 180,90руб.,  </t>
    </r>
    <r>
      <rPr>
        <b/>
        <sz val="17"/>
        <rFont val="Times New Roman"/>
        <family val="1"/>
        <charset val="204"/>
      </rPr>
      <t>152 (244)</t>
    </r>
    <r>
      <rPr>
        <sz val="17"/>
        <rFont val="Times New Roman"/>
        <family val="1"/>
        <charset val="204"/>
      </rPr>
      <t xml:space="preserve"> метод 2 случ. на сумму 246 337,40руб.,
</t>
    </r>
    <r>
      <rPr>
        <b/>
        <sz val="17"/>
        <rFont val="Times New Roman"/>
        <family val="1"/>
        <charset val="204"/>
      </rPr>
      <t>150 (246)</t>
    </r>
    <r>
      <rPr>
        <sz val="17"/>
        <rFont val="Times New Roman"/>
        <family val="1"/>
        <charset val="204"/>
      </rPr>
      <t xml:space="preserve"> метод 3 случ. на сумму 369 506,10руб., </t>
    </r>
    <r>
      <rPr>
        <b/>
        <sz val="17"/>
        <rFont val="Times New Roman"/>
        <family val="1"/>
        <charset val="204"/>
      </rPr>
      <t xml:space="preserve">146 (259) </t>
    </r>
    <r>
      <rPr>
        <sz val="17"/>
        <rFont val="Times New Roman"/>
        <family val="1"/>
        <charset val="204"/>
      </rPr>
      <t xml:space="preserve">метод 2 случ. на сумму 246 337,40руб.,
</t>
    </r>
    <r>
      <rPr>
        <b/>
        <sz val="17"/>
        <rFont val="Times New Roman"/>
        <family val="1"/>
        <charset val="204"/>
      </rPr>
      <t>145 (260)</t>
    </r>
    <r>
      <rPr>
        <sz val="17"/>
        <rFont val="Times New Roman"/>
        <family val="1"/>
        <charset val="204"/>
      </rPr>
      <t xml:space="preserve"> метод 2 случ. на сумму 246 337,40руб.,  </t>
    </r>
    <r>
      <rPr>
        <b/>
        <sz val="17"/>
        <rFont val="Times New Roman"/>
        <family val="1"/>
        <charset val="204"/>
      </rPr>
      <t xml:space="preserve">1155 (267) </t>
    </r>
    <r>
      <rPr>
        <sz val="17"/>
        <rFont val="Times New Roman"/>
        <family val="1"/>
        <charset val="204"/>
      </rPr>
      <t xml:space="preserve">метод 4 случ. на сумму 492 674,80руб.,
</t>
    </r>
    <r>
      <rPr>
        <b/>
        <sz val="17"/>
        <rFont val="Times New Roman"/>
        <family val="1"/>
        <charset val="204"/>
      </rPr>
      <t xml:space="preserve">132 (276) </t>
    </r>
    <r>
      <rPr>
        <sz val="17"/>
        <rFont val="Times New Roman"/>
        <family val="1"/>
        <charset val="204"/>
      </rPr>
      <t xml:space="preserve">метод 4 случ. на сумму 492 674,80руб.,  </t>
    </r>
    <r>
      <rPr>
        <b/>
        <sz val="17"/>
        <rFont val="Times New Roman"/>
        <family val="1"/>
        <charset val="204"/>
      </rPr>
      <t xml:space="preserve">1147 (284) </t>
    </r>
    <r>
      <rPr>
        <sz val="17"/>
        <rFont val="Times New Roman"/>
        <family val="1"/>
        <charset val="204"/>
      </rPr>
      <t>метод 5 случ. на сумму 615 843,50руб.,</t>
    </r>
    <r>
      <rPr>
        <b/>
        <sz val="17"/>
        <rFont val="Times New Roman"/>
        <family val="1"/>
        <charset val="204"/>
      </rPr>
      <t xml:space="preserve">
1145 (286)</t>
    </r>
    <r>
      <rPr>
        <sz val="17"/>
        <rFont val="Times New Roman"/>
        <family val="1"/>
        <charset val="204"/>
      </rPr>
      <t xml:space="preserve"> метод 2 случ. на сумму 246 337,40руб.,  </t>
    </r>
    <r>
      <rPr>
        <b/>
        <sz val="17"/>
        <rFont val="Times New Roman"/>
        <family val="1"/>
        <charset val="204"/>
      </rPr>
      <t xml:space="preserve">1137 (301) </t>
    </r>
    <r>
      <rPr>
        <sz val="17"/>
        <rFont val="Times New Roman"/>
        <family val="1"/>
        <charset val="204"/>
      </rPr>
      <t xml:space="preserve">метод 16 случ. на сумму 1 970 699,20руб.,
</t>
    </r>
    <r>
      <rPr>
        <b/>
        <sz val="17"/>
        <rFont val="Times New Roman"/>
        <family val="1"/>
        <charset val="204"/>
      </rPr>
      <t>111 (324)</t>
    </r>
    <r>
      <rPr>
        <sz val="17"/>
        <rFont val="Times New Roman"/>
        <family val="1"/>
        <charset val="204"/>
      </rPr>
      <t xml:space="preserve"> метод 5 случ. на сумму 615 843,50руб.,  </t>
    </r>
    <r>
      <rPr>
        <b/>
        <sz val="17"/>
        <rFont val="Times New Roman"/>
        <family val="1"/>
        <charset val="204"/>
      </rPr>
      <t>101 (338)</t>
    </r>
    <r>
      <rPr>
        <sz val="17"/>
        <rFont val="Times New Roman"/>
        <family val="1"/>
        <charset val="204"/>
      </rPr>
      <t xml:space="preserve"> метод 5 случ. на сумму 615 843,50руб.,
</t>
    </r>
    <r>
      <rPr>
        <b/>
        <sz val="17"/>
        <rFont val="Times New Roman"/>
        <family val="1"/>
        <charset val="204"/>
      </rPr>
      <t>99 (341)</t>
    </r>
    <r>
      <rPr>
        <sz val="17"/>
        <rFont val="Times New Roman"/>
        <family val="1"/>
        <charset val="204"/>
      </rPr>
      <t xml:space="preserve"> метод 5 случ. на сумму 615 843,50руб.,  </t>
    </r>
    <r>
      <rPr>
        <b/>
        <sz val="17"/>
        <rFont val="Times New Roman"/>
        <family val="1"/>
        <charset val="204"/>
      </rPr>
      <t xml:space="preserve">1081 (348) </t>
    </r>
    <r>
      <rPr>
        <sz val="17"/>
        <rFont val="Times New Roman"/>
        <family val="1"/>
        <charset val="204"/>
      </rPr>
      <t xml:space="preserve">метод 10 случ. на сумму 1 231 687,00руб.,
</t>
    </r>
    <r>
      <rPr>
        <b/>
        <sz val="17"/>
        <rFont val="Times New Roman"/>
        <family val="1"/>
        <charset val="204"/>
      </rPr>
      <t xml:space="preserve">90 (356) </t>
    </r>
    <r>
      <rPr>
        <sz val="17"/>
        <rFont val="Times New Roman"/>
        <family val="1"/>
        <charset val="204"/>
      </rPr>
      <t xml:space="preserve">метод 10 случ. на сумму 1 412 381,90руб., </t>
    </r>
    <r>
      <rPr>
        <b/>
        <sz val="17"/>
        <rFont val="Times New Roman"/>
        <family val="1"/>
        <charset val="204"/>
      </rPr>
      <t xml:space="preserve"> 89 (558)</t>
    </r>
    <r>
      <rPr>
        <sz val="17"/>
        <rFont val="Times New Roman"/>
        <family val="1"/>
        <charset val="204"/>
      </rPr>
      <t xml:space="preserve"> метод 30 случ. на сумму 2 249 624,70руб.,
</t>
    </r>
    <r>
      <rPr>
        <b/>
        <sz val="17"/>
        <rFont val="Times New Roman"/>
        <family val="1"/>
        <charset val="204"/>
      </rPr>
      <t xml:space="preserve">85 (564) </t>
    </r>
    <r>
      <rPr>
        <sz val="17"/>
        <rFont val="Times New Roman"/>
        <family val="1"/>
        <charset val="204"/>
      </rPr>
      <t xml:space="preserve">метод 8 случ. на сумму 1 359 620,24руб. </t>
    </r>
    <r>
      <rPr>
        <b/>
        <sz val="17"/>
        <rFont val="Times New Roman"/>
        <family val="1"/>
        <charset val="204"/>
      </rPr>
      <t>С увеличением суммы расходов на 15 860 472,44руб.</t>
    </r>
  </si>
  <si>
    <t>ГБУЗ "Пензенская областная офтальмологическая больница"</t>
  </si>
  <si>
    <r>
      <rPr>
        <b/>
        <sz val="17"/>
        <rFont val="Times New Roman"/>
        <family val="1"/>
        <charset val="204"/>
      </rPr>
      <t>Перераспределить по методам:
182</t>
    </r>
    <r>
      <rPr>
        <sz val="17"/>
        <rFont val="Times New Roman"/>
        <family val="1"/>
        <charset val="204"/>
      </rPr>
      <t xml:space="preserve"> (72) метод -1 случ. на сумму -63 381,49руб.,
</t>
    </r>
    <r>
      <rPr>
        <b/>
        <sz val="17"/>
        <rFont val="Times New Roman"/>
        <family val="1"/>
        <charset val="204"/>
      </rPr>
      <t>182</t>
    </r>
    <r>
      <rPr>
        <sz val="17"/>
        <rFont val="Times New Roman"/>
        <family val="1"/>
        <charset val="204"/>
      </rPr>
      <t xml:space="preserve"> (68) метод 1 случ. на сумму 63 381,49руб., </t>
    </r>
    <r>
      <rPr>
        <b/>
        <sz val="17"/>
        <rFont val="Times New Roman"/>
        <family val="1"/>
        <charset val="204"/>
      </rPr>
      <t xml:space="preserve">
без изменения объемов и суммы расходов</t>
    </r>
  </si>
  <si>
    <t>ГБУЗ "Клиническая больница №5"</t>
  </si>
  <si>
    <t>ГБУЗ "ГКБ СМП им. Г.А. Захарьина"</t>
  </si>
  <si>
    <r>
      <rPr>
        <u/>
        <sz val="17"/>
        <rFont val="Times New Roman"/>
        <family val="1"/>
        <charset val="204"/>
      </rPr>
      <t>Ход-во исх. от 29.10.2021 №7674: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перераспределение по методам:
47</t>
    </r>
    <r>
      <rPr>
        <sz val="17"/>
        <rFont val="Times New Roman"/>
        <family val="1"/>
        <charset val="204"/>
      </rPr>
      <t xml:space="preserve"> (499) метод +45 случ. на сумму 5 498 986,05руб.,
</t>
    </r>
    <r>
      <rPr>
        <b/>
        <sz val="17"/>
        <rFont val="Times New Roman"/>
        <family val="1"/>
        <charset val="204"/>
      </rPr>
      <t>46</t>
    </r>
    <r>
      <rPr>
        <sz val="17"/>
        <rFont val="Times New Roman"/>
        <family val="1"/>
        <charset val="204"/>
      </rPr>
      <t xml:space="preserve"> (540) метод -50 случ. на сумму -9 548 074,00руб., 
</t>
    </r>
    <r>
      <rPr>
        <b/>
        <sz val="17"/>
        <rFont val="Times New Roman"/>
        <family val="1"/>
        <charset val="204"/>
      </rPr>
      <t xml:space="preserve">45 </t>
    </r>
    <r>
      <rPr>
        <sz val="17"/>
        <rFont val="Times New Roman"/>
        <family val="1"/>
        <charset val="204"/>
      </rPr>
      <t>(543) метод +5 случ. на сумму 938 959,00руб.,</t>
    </r>
    <r>
      <rPr>
        <b/>
        <sz val="17"/>
        <rFont val="Times New Roman"/>
        <family val="1"/>
        <charset val="204"/>
      </rPr>
      <t xml:space="preserve">
без изменения объемов, со снижением суммы расходов на 3 110 128,95руб.</t>
    </r>
  </si>
  <si>
    <r>
      <rPr>
        <b/>
        <sz val="17"/>
        <rFont val="Times New Roman"/>
        <family val="1"/>
        <charset val="204"/>
      </rPr>
      <t>Перераспределить по методам:
47</t>
    </r>
    <r>
      <rPr>
        <sz val="17"/>
        <rFont val="Times New Roman"/>
        <family val="1"/>
        <charset val="204"/>
      </rPr>
      <t xml:space="preserve"> (499) метод +45 случ. на сумму 5 498 986,05руб.,
</t>
    </r>
    <r>
      <rPr>
        <b/>
        <sz val="17"/>
        <rFont val="Times New Roman"/>
        <family val="1"/>
        <charset val="204"/>
      </rPr>
      <t>46</t>
    </r>
    <r>
      <rPr>
        <sz val="17"/>
        <rFont val="Times New Roman"/>
        <family val="1"/>
        <charset val="204"/>
      </rPr>
      <t xml:space="preserve"> (540) метод -50 случ. на сумму -9 548 074,00руб., 
</t>
    </r>
    <r>
      <rPr>
        <b/>
        <sz val="17"/>
        <rFont val="Times New Roman"/>
        <family val="1"/>
        <charset val="204"/>
      </rPr>
      <t xml:space="preserve">45 </t>
    </r>
    <r>
      <rPr>
        <sz val="17"/>
        <rFont val="Times New Roman"/>
        <family val="1"/>
        <charset val="204"/>
      </rPr>
      <t>(543) метод +5 случ. на сумму 938 959,00руб.,</t>
    </r>
    <r>
      <rPr>
        <b/>
        <sz val="17"/>
        <rFont val="Times New Roman"/>
        <family val="1"/>
        <charset val="204"/>
      </rPr>
      <t xml:space="preserve">
без изменения объемов, со снижением суммы расходов на 3 110 128,95руб.</t>
    </r>
  </si>
  <si>
    <t>ГБУЗ "Кузнецкая межрайонная детская больница"</t>
  </si>
  <si>
    <t>ГБУЗ "ПОКЦ СВМП"</t>
  </si>
  <si>
    <t xml:space="preserve">ГБУЗ «Самарский областной медицинский центр Династия» </t>
  </si>
  <si>
    <t xml:space="preserve"> ФГБУЗ МСЧ № 59 ФМБА России </t>
  </si>
  <si>
    <t>ФГБУ "Федеральный центр сердечно-сосудистой хирургии" МЗ РФ (г. Пенза)</t>
  </si>
  <si>
    <t>ЧУЗ "Клиническая больница "РЖД-Медицина" г. Пенза"</t>
  </si>
  <si>
    <t>ООО "Инмед"</t>
  </si>
  <si>
    <t xml:space="preserve">ООО  МЦ «Новая клиника»  </t>
  </si>
  <si>
    <t>ООО "Клиника диагностики и лечения на Измайлова"</t>
  </si>
  <si>
    <t>ООО "КДЦ МЕДИ ЭКСПЕРТ"</t>
  </si>
  <si>
    <t>Резерв</t>
  </si>
  <si>
    <t>Корректировка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</si>
  <si>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</si>
  <si>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</si>
  <si>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</si>
  <si>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МО</t>
  </si>
  <si>
    <t>МТР</t>
  </si>
  <si>
    <t xml:space="preserve">Анализ исполнения распределенных решением Комиссии объемов и стоимости высокотехнологичной медицинской помощи за  январь-октябрь 2021 года </t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</si>
  <si>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>изменения по Протоколу №4 от 11.02.2021г.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</si>
  <si>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>изменения по Протоколу № 5 от 11.03.2021г.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</si>
  <si>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 xml:space="preserve">изменения по Протоколу №7 от 12.04.2021г. 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</si>
  <si>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>изменения 
по Протоколу №9 от 13.05.2021г.</t>
    </r>
  </si>
  <si>
    <r>
      <rPr>
        <b/>
        <i/>
        <sz val="20"/>
        <rFont val="Times New Roman"/>
        <family val="1"/>
        <charset val="204"/>
      </rPr>
      <t xml:space="preserve">Справочно:  
</t>
    </r>
    <r>
      <rPr>
        <b/>
        <sz val="20"/>
        <rFont val="Times New Roman"/>
        <family val="1"/>
        <charset val="204"/>
      </rPr>
      <t xml:space="preserve">изменения 
по Протоколу №19 от 11.10.2021г. </t>
    </r>
  </si>
  <si>
    <r>
      <rPr>
        <b/>
        <i/>
        <sz val="20"/>
        <rFont val="Times New Roman"/>
        <family val="1"/>
        <charset val="204"/>
      </rPr>
      <t>Справочно:</t>
    </r>
    <r>
      <rPr>
        <sz val="20"/>
        <rFont val="Times New Roman"/>
        <family val="1"/>
        <charset val="204"/>
      </rPr>
      <t xml:space="preserve">
Распределено на 1 полуг. 2021г.
(Протокол №11 от 10.06.2021)</t>
    </r>
  </si>
  <si>
    <r>
      <t xml:space="preserve">Отклонение 
от 10 месяцам
(план на 10 мес..2021г. - факт за янв-ОКТЯБРЬ 2021г.)
</t>
    </r>
    <r>
      <rPr>
        <sz val="18"/>
        <rFont val="Times New Roman"/>
        <family val="1"/>
        <charset val="204"/>
      </rPr>
      <t>("+" - перевыполнение, факт выше плана; 
"-" - не выполнение, факт ниже плана)
гр.9-гр.7</t>
    </r>
  </si>
  <si>
    <t>Приложение №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</si>
</sst>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_р_._-;\-* #,##0_р_._-;_-* &quot;-&quot;?_р_._-;_-@_-"/>
    <numFmt numFmtId="166" formatCode="_-* #,##0.0_р_._-;\-* #,##0.0_р_._-;_-* &quot;-&quot;?_р_._-;_-@_-"/>
    <numFmt numFmtId="167" formatCode="#,##0_ ;\-#,##0\ "/>
    <numFmt numFmtId="168" formatCode="#,##0.00_ ;\-#,##0.00\ "/>
    <numFmt numFmtId="169" formatCode="_-* #,##0.00_р_._-;\-* #,##0.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</numFmts>
  <fonts count="5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3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Times New Roman"/>
      <family val="1"/>
      <charset val="204"/>
    </font>
    <font>
      <u/>
      <sz val="17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7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2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9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1" fillId="0" borderId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170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 applyNumberFormat="0" applyBorder="0" applyProtection="0"/>
    <xf numFmtId="171" fontId="26" fillId="0" borderId="0" applyBorder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7" fillId="16" borderId="14" applyNumberFormat="0" applyAlignment="0" applyProtection="0"/>
    <xf numFmtId="0" fontId="28" fillId="29" borderId="15" applyNumberFormat="0" applyAlignment="0" applyProtection="0"/>
    <xf numFmtId="0" fontId="29" fillId="29" borderId="14" applyNumberFormat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30" borderId="20" applyNumberFormat="0" applyAlignment="0" applyProtection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0" fontId="3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9" fillId="0" borderId="0"/>
    <xf numFmtId="0" fontId="23" fillId="0" borderId="0"/>
    <xf numFmtId="0" fontId="11" fillId="0" borderId="0"/>
    <xf numFmtId="0" fontId="37" fillId="0" borderId="0"/>
    <xf numFmtId="0" fontId="39" fillId="0" borderId="0"/>
    <xf numFmtId="0" fontId="40" fillId="0" borderId="0"/>
    <xf numFmtId="0" fontId="2" fillId="0" borderId="0"/>
    <xf numFmtId="0" fontId="2" fillId="0" borderId="0"/>
    <xf numFmtId="0" fontId="11" fillId="0" borderId="0"/>
    <xf numFmtId="0" fontId="37" fillId="0" borderId="0"/>
    <xf numFmtId="0" fontId="41" fillId="12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32" borderId="21" applyNumberFormat="0" applyFont="0" applyAlignment="0" applyProtection="0"/>
    <xf numFmtId="9" fontId="38" fillId="0" borderId="0" applyFont="0" applyFill="0" applyBorder="0" applyAlignment="0" applyProtection="0"/>
    <xf numFmtId="0" fontId="43" fillId="0" borderId="22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3" borderId="0" applyNumberFormat="0" applyBorder="0" applyAlignment="0" applyProtection="0"/>
  </cellStyleXfs>
  <cellXfs count="189">
    <xf numFmtId="0" fontId="0" fillId="0" borderId="0" xfId="0"/>
    <xf numFmtId="0" fontId="3" fillId="0" borderId="0" xfId="0" applyFont="1" applyBorder="1"/>
    <xf numFmtId="0" fontId="4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5" borderId="2" xfId="2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41" fontId="9" fillId="0" borderId="5" xfId="3" applyNumberFormat="1" applyFont="1" applyFill="1" applyBorder="1" applyAlignment="1">
      <alignment horizontal="center" vertical="center"/>
    </xf>
    <xf numFmtId="43" fontId="9" fillId="0" borderId="5" xfId="3" applyNumberFormat="1" applyFont="1" applyFill="1" applyBorder="1" applyAlignment="1">
      <alignment horizontal="center" vertical="center"/>
    </xf>
    <xf numFmtId="41" fontId="9" fillId="3" borderId="5" xfId="3" applyNumberFormat="1" applyFont="1" applyFill="1" applyBorder="1" applyAlignment="1">
      <alignment horizontal="center" vertical="center"/>
    </xf>
    <xf numFmtId="43" fontId="9" fillId="3" borderId="5" xfId="3" applyNumberFormat="1" applyFont="1" applyFill="1" applyBorder="1" applyAlignment="1">
      <alignment horizontal="center" vertical="center"/>
    </xf>
    <xf numFmtId="43" fontId="9" fillId="3" borderId="5" xfId="0" applyNumberFormat="1" applyFont="1" applyFill="1" applyBorder="1" applyAlignment="1" applyProtection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/>
    </xf>
    <xf numFmtId="10" fontId="6" fillId="6" borderId="5" xfId="0" applyNumberFormat="1" applyFont="1" applyFill="1" applyBorder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41" fontId="6" fillId="8" borderId="5" xfId="0" applyNumberFormat="1" applyFont="1" applyFill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41" fontId="9" fillId="0" borderId="2" xfId="3" applyNumberFormat="1" applyFont="1" applyFill="1" applyBorder="1" applyAlignment="1">
      <alignment horizontal="center" vertical="center"/>
    </xf>
    <xf numFmtId="43" fontId="9" fillId="0" borderId="2" xfId="3" applyNumberFormat="1" applyFont="1" applyFill="1" applyBorder="1" applyAlignment="1">
      <alignment horizontal="center" vertical="center"/>
    </xf>
    <xf numFmtId="41" fontId="9" fillId="3" borderId="2" xfId="3" applyNumberFormat="1" applyFont="1" applyFill="1" applyBorder="1" applyAlignment="1">
      <alignment horizontal="center" vertical="center"/>
    </xf>
    <xf numFmtId="43" fontId="9" fillId="3" borderId="2" xfId="3" applyNumberFormat="1" applyFont="1" applyFill="1" applyBorder="1" applyAlignment="1">
      <alignment horizontal="center" vertical="center"/>
    </xf>
    <xf numFmtId="43" fontId="9" fillId="3" borderId="2" xfId="0" applyNumberFormat="1" applyFont="1" applyFill="1" applyBorder="1" applyAlignment="1" applyProtection="1">
      <alignment horizontal="center" vertical="center" wrapText="1"/>
    </xf>
    <xf numFmtId="41" fontId="6" fillId="0" borderId="5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41" fontId="9" fillId="3" borderId="5" xfId="3" applyNumberFormat="1" applyFont="1" applyFill="1" applyBorder="1" applyAlignment="1">
      <alignment horizontal="center" vertical="center"/>
    </xf>
    <xf numFmtId="43" fontId="9" fillId="3" borderId="5" xfId="0" applyNumberFormat="1" applyFont="1" applyFill="1" applyBorder="1" applyAlignment="1" applyProtection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/>
    </xf>
    <xf numFmtId="10" fontId="6" fillId="6" borderId="5" xfId="0" applyNumberFormat="1" applyFont="1" applyFill="1" applyBorder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41" fontId="6" fillId="8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2" borderId="13" xfId="0" applyFont="1" applyFill="1" applyBorder="1" applyAlignment="1" applyProtection="1">
      <alignment horizontal="center" vertical="center" wrapText="1"/>
    </xf>
    <xf numFmtId="41" fontId="9" fillId="3" borderId="13" xfId="3" applyNumberFormat="1" applyFont="1" applyFill="1" applyBorder="1" applyAlignment="1">
      <alignment horizontal="center" vertical="center"/>
    </xf>
    <xf numFmtId="43" fontId="9" fillId="3" borderId="13" xfId="0" applyNumberFormat="1" applyFont="1" applyFill="1" applyBorder="1" applyAlignment="1" applyProtection="1">
      <alignment horizontal="center" vertical="center" wrapText="1"/>
    </xf>
    <xf numFmtId="41" fontId="6" fillId="0" borderId="13" xfId="0" applyNumberFormat="1" applyFont="1" applyFill="1" applyBorder="1" applyAlignment="1">
      <alignment horizontal="center" vertical="center"/>
    </xf>
    <xf numFmtId="10" fontId="6" fillId="6" borderId="13" xfId="0" applyNumberFormat="1" applyFont="1" applyFill="1" applyBorder="1" applyAlignment="1">
      <alignment horizontal="center" vertical="center"/>
    </xf>
    <xf numFmtId="41" fontId="6" fillId="0" borderId="13" xfId="0" applyNumberFormat="1" applyFont="1" applyBorder="1" applyAlignment="1">
      <alignment horizontal="center" vertical="center"/>
    </xf>
    <xf numFmtId="41" fontId="6" fillId="8" borderId="13" xfId="0" applyNumberFormat="1" applyFont="1" applyFill="1" applyBorder="1" applyAlignment="1">
      <alignment horizontal="center" vertical="center"/>
    </xf>
    <xf numFmtId="165" fontId="6" fillId="0" borderId="13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41" fontId="6" fillId="0" borderId="2" xfId="0" applyNumberFormat="1" applyFont="1" applyFill="1" applyBorder="1"/>
    <xf numFmtId="10" fontId="6" fillId="6" borderId="2" xfId="0" applyNumberFormat="1" applyFon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1" fontId="6" fillId="8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top" wrapText="1"/>
    </xf>
    <xf numFmtId="41" fontId="6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right"/>
    </xf>
    <xf numFmtId="0" fontId="12" fillId="0" borderId="2" xfId="0" applyFont="1" applyBorder="1"/>
    <xf numFmtId="3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41" fontId="6" fillId="2" borderId="5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/>
    </xf>
    <xf numFmtId="168" fontId="9" fillId="0" borderId="2" xfId="3" applyNumberFormat="1" applyFont="1" applyFill="1" applyBorder="1" applyAlignment="1">
      <alignment horizontal="center" vertical="center"/>
    </xf>
    <xf numFmtId="167" fontId="9" fillId="3" borderId="2" xfId="0" applyNumberFormat="1" applyFont="1" applyFill="1" applyBorder="1" applyAlignment="1">
      <alignment horizontal="center" vertical="center"/>
    </xf>
    <xf numFmtId="168" fontId="9" fillId="3" borderId="2" xfId="3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7" fillId="0" borderId="2" xfId="0" applyNumberFormat="1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" fontId="16" fillId="0" borderId="2" xfId="0" applyNumberFormat="1" applyFont="1" applyFill="1" applyBorder="1" applyAlignment="1">
      <alignment vertical="center"/>
    </xf>
    <xf numFmtId="3" fontId="9" fillId="0" borderId="5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1" fontId="9" fillId="0" borderId="2" xfId="0" applyNumberFormat="1" applyFont="1" applyFill="1" applyBorder="1" applyAlignment="1">
      <alignment horizontal="left" vertical="center"/>
    </xf>
    <xf numFmtId="43" fontId="9" fillId="0" borderId="2" xfId="0" applyNumberFormat="1" applyFont="1" applyFill="1" applyBorder="1" applyAlignment="1">
      <alignment horizontal="left" vertical="center"/>
    </xf>
    <xf numFmtId="41" fontId="9" fillId="3" borderId="2" xfId="0" applyNumberFormat="1" applyFont="1" applyFill="1" applyBorder="1" applyAlignment="1">
      <alignment horizontal="left" vertical="center"/>
    </xf>
    <xf numFmtId="43" fontId="9" fillId="3" borderId="2" xfId="0" applyNumberFormat="1" applyFont="1" applyFill="1" applyBorder="1" applyAlignment="1">
      <alignment horizontal="left" vertical="center"/>
    </xf>
    <xf numFmtId="0" fontId="16" fillId="0" borderId="2" xfId="0" applyFont="1" applyBorder="1"/>
    <xf numFmtId="0" fontId="19" fillId="2" borderId="2" xfId="0" applyFont="1" applyFill="1" applyBorder="1" applyAlignment="1" applyProtection="1">
      <alignment horizontal="center" vertical="center" wrapText="1"/>
    </xf>
    <xf numFmtId="0" fontId="20" fillId="7" borderId="2" xfId="0" applyFont="1" applyFill="1" applyBorder="1" applyAlignment="1">
      <alignment horizontal="center"/>
    </xf>
    <xf numFmtId="0" fontId="9" fillId="7" borderId="2" xfId="0" applyFont="1" applyFill="1" applyBorder="1" applyAlignment="1" applyProtection="1">
      <alignment horizontal="center" vertical="center" wrapText="1"/>
    </xf>
    <xf numFmtId="41" fontId="9" fillId="7" borderId="2" xfId="0" applyNumberFormat="1" applyFont="1" applyFill="1" applyBorder="1" applyAlignment="1">
      <alignment horizontal="center" vertical="center"/>
    </xf>
    <xf numFmtId="43" fontId="9" fillId="7" borderId="2" xfId="0" applyNumberFormat="1" applyFont="1" applyFill="1" applyBorder="1" applyAlignment="1" applyProtection="1">
      <alignment horizontal="center" vertical="center" wrapText="1"/>
    </xf>
    <xf numFmtId="164" fontId="9" fillId="7" borderId="2" xfId="0" applyNumberFormat="1" applyFont="1" applyFill="1" applyBorder="1" applyAlignment="1" applyProtection="1">
      <alignment horizontal="center" vertical="center" wrapText="1"/>
    </xf>
    <xf numFmtId="43" fontId="9" fillId="7" borderId="2" xfId="1" applyFont="1" applyFill="1" applyBorder="1" applyAlignment="1" applyProtection="1">
      <alignment horizontal="center" vertical="center" wrapText="1"/>
    </xf>
    <xf numFmtId="10" fontId="9" fillId="7" borderId="2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3" fontId="9" fillId="7" borderId="2" xfId="0" applyNumberFormat="1" applyFont="1" applyFill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right" vertical="center"/>
    </xf>
    <xf numFmtId="0" fontId="13" fillId="7" borderId="2" xfId="0" applyFont="1" applyFill="1" applyBorder="1"/>
    <xf numFmtId="0" fontId="17" fillId="7" borderId="2" xfId="0" applyFont="1" applyFill="1" applyBorder="1"/>
    <xf numFmtId="0" fontId="21" fillId="2" borderId="2" xfId="0" applyFont="1" applyFill="1" applyBorder="1" applyAlignment="1" applyProtection="1">
      <alignment horizontal="center" vertical="center" wrapText="1"/>
    </xf>
    <xf numFmtId="43" fontId="6" fillId="0" borderId="2" xfId="0" applyNumberFormat="1" applyFont="1" applyFill="1" applyBorder="1" applyAlignment="1" applyProtection="1">
      <alignment horizontal="center" vertical="center" wrapText="1"/>
    </xf>
    <xf numFmtId="41" fontId="6" fillId="3" borderId="2" xfId="0" applyNumberFormat="1" applyFont="1" applyFill="1" applyBorder="1" applyAlignment="1">
      <alignment horizontal="center" vertical="center"/>
    </xf>
    <xf numFmtId="43" fontId="6" fillId="3" borderId="2" xfId="0" applyNumberFormat="1" applyFont="1" applyFill="1" applyBorder="1" applyAlignment="1" applyProtection="1">
      <alignment horizontal="center" vertical="center" wrapText="1"/>
    </xf>
    <xf numFmtId="41" fontId="6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0" fontId="22" fillId="7" borderId="2" xfId="0" applyFont="1" applyFill="1" applyBorder="1" applyAlignment="1">
      <alignment horizontal="center"/>
    </xf>
    <xf numFmtId="167" fontId="9" fillId="7" borderId="2" xfId="0" applyNumberFormat="1" applyFont="1" applyFill="1" applyBorder="1" applyAlignment="1" applyProtection="1">
      <alignment horizontal="center" vertical="center" wrapText="1"/>
    </xf>
    <xf numFmtId="3" fontId="9" fillId="7" borderId="2" xfId="0" applyNumberFormat="1" applyFont="1" applyFill="1" applyBorder="1" applyAlignment="1" applyProtection="1">
      <alignment horizontal="center" vertical="center" wrapText="1"/>
    </xf>
    <xf numFmtId="41" fontId="9" fillId="7" borderId="2" xfId="0" applyNumberFormat="1" applyFont="1" applyFill="1" applyBorder="1" applyAlignment="1" applyProtection="1">
      <alignment vertical="center" wrapText="1"/>
    </xf>
    <xf numFmtId="0" fontId="16" fillId="0" borderId="0" xfId="0" applyFont="1"/>
    <xf numFmtId="43" fontId="16" fillId="0" borderId="0" xfId="0" applyNumberFormat="1" applyFont="1"/>
    <xf numFmtId="41" fontId="16" fillId="0" borderId="0" xfId="0" applyNumberFormat="1" applyFont="1"/>
    <xf numFmtId="0" fontId="16" fillId="0" borderId="0" xfId="0" applyFont="1" applyAlignment="1">
      <alignment horizontal="right"/>
    </xf>
    <xf numFmtId="169" fontId="16" fillId="0" borderId="0" xfId="0" applyNumberFormat="1" applyFont="1"/>
    <xf numFmtId="43" fontId="16" fillId="0" borderId="0" xfId="0" applyNumberFormat="1" applyFont="1" applyAlignment="1">
      <alignment horizontal="right"/>
    </xf>
    <xf numFmtId="0" fontId="16" fillId="0" borderId="0" xfId="0" applyFont="1" applyAlignment="1">
      <alignment wrapText="1"/>
    </xf>
    <xf numFmtId="0" fontId="49" fillId="0" borderId="0" xfId="0" applyFont="1" applyBorder="1" applyAlignment="1">
      <alignment horizontal="right"/>
    </xf>
    <xf numFmtId="0" fontId="6" fillId="0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wrapText="1"/>
    </xf>
    <xf numFmtId="0" fontId="51" fillId="2" borderId="2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51" fillId="2" borderId="9" xfId="2" applyFont="1" applyFill="1" applyBorder="1" applyAlignment="1">
      <alignment horizontal="center" vertical="center" wrapText="1"/>
    </xf>
    <xf numFmtId="0" fontId="51" fillId="2" borderId="10" xfId="2" applyFont="1" applyFill="1" applyBorder="1" applyAlignment="1">
      <alignment horizontal="center" vertical="center" wrapText="1"/>
    </xf>
    <xf numFmtId="0" fontId="51" fillId="2" borderId="11" xfId="2" applyFont="1" applyFill="1" applyBorder="1" applyAlignment="1">
      <alignment horizontal="center" vertical="center" wrapText="1"/>
    </xf>
    <xf numFmtId="0" fontId="51" fillId="2" borderId="12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7" borderId="9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8" borderId="9" xfId="2" applyFont="1" applyFill="1" applyBorder="1" applyAlignment="1">
      <alignment horizontal="center" vertical="center" wrapText="1"/>
    </xf>
    <xf numFmtId="0" fontId="6" fillId="8" borderId="13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wrapText="1"/>
    </xf>
    <xf numFmtId="0" fontId="21" fillId="2" borderId="13" xfId="2" applyFont="1" applyFill="1" applyBorder="1" applyAlignment="1">
      <alignment horizontal="center" vertical="center" wrapText="1"/>
    </xf>
    <xf numFmtId="0" fontId="10" fillId="2" borderId="13" xfId="2" applyFont="1" applyFill="1" applyBorder="1" applyAlignment="1">
      <alignment horizontal="center" vertical="center" wrapText="1"/>
    </xf>
    <xf numFmtId="0" fontId="6" fillId="7" borderId="13" xfId="2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center" vertical="center" wrapText="1"/>
    </xf>
    <xf numFmtId="0" fontId="9" fillId="3" borderId="1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64" fontId="6" fillId="0" borderId="5" xfId="3" applyNumberFormat="1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right" vertical="center"/>
    </xf>
    <xf numFmtId="164" fontId="6" fillId="5" borderId="5" xfId="1" applyNumberFormat="1" applyFont="1" applyFill="1" applyBorder="1" applyAlignment="1">
      <alignment horizontal="center" vertical="center"/>
    </xf>
    <xf numFmtId="3" fontId="6" fillId="5" borderId="5" xfId="0" applyNumberFormat="1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right" vertical="center"/>
    </xf>
    <xf numFmtId="164" fontId="6" fillId="0" borderId="5" xfId="3" applyNumberFormat="1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164" fontId="6" fillId="5" borderId="5" xfId="1" applyNumberFormat="1" applyFont="1" applyFill="1" applyBorder="1" applyAlignment="1">
      <alignment horizontal="center" vertical="center"/>
    </xf>
    <xf numFmtId="3" fontId="6" fillId="5" borderId="5" xfId="0" applyNumberFormat="1" applyFont="1" applyFill="1" applyBorder="1" applyAlignment="1">
      <alignment horizontal="center" vertical="center"/>
    </xf>
    <xf numFmtId="164" fontId="6" fillId="0" borderId="13" xfId="3" applyNumberFormat="1" applyFont="1" applyFill="1" applyBorder="1" applyAlignment="1">
      <alignment horizontal="center" vertical="center"/>
    </xf>
    <xf numFmtId="43" fontId="6" fillId="0" borderId="13" xfId="1" applyFont="1" applyFill="1" applyBorder="1" applyAlignment="1">
      <alignment horizontal="center" vertical="center"/>
    </xf>
    <xf numFmtId="164" fontId="6" fillId="5" borderId="13" xfId="1" applyNumberFormat="1" applyFont="1" applyFill="1" applyBorder="1" applyAlignment="1">
      <alignment horizontal="center" vertical="center"/>
    </xf>
    <xf numFmtId="3" fontId="6" fillId="5" borderId="13" xfId="0" applyNumberFormat="1" applyFont="1" applyFill="1" applyBorder="1" applyAlignment="1">
      <alignment horizontal="center" vertical="center"/>
    </xf>
    <xf numFmtId="164" fontId="6" fillId="5" borderId="5" xfId="1" applyNumberFormat="1" applyFont="1" applyFill="1" applyBorder="1" applyAlignment="1">
      <alignment horizontal="right" vertical="center"/>
    </xf>
    <xf numFmtId="0" fontId="6" fillId="9" borderId="2" xfId="0" applyFont="1" applyFill="1" applyBorder="1" applyAlignment="1" applyProtection="1">
      <alignment horizontal="center" vertical="center" wrapText="1"/>
    </xf>
    <xf numFmtId="3" fontId="6" fillId="10" borderId="2" xfId="0" applyNumberFormat="1" applyFont="1" applyFill="1" applyBorder="1" applyAlignment="1">
      <alignment horizontal="center" vertical="center"/>
    </xf>
  </cellXfs>
  <cellStyles count="8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4" xfId="44"/>
    <cellStyle name="Обычный 2" xfId="3"/>
    <cellStyle name="Обычный 2 2" xfId="45"/>
    <cellStyle name="Обычный 2 2 2" xfId="46"/>
    <cellStyle name="Обычный 2 2 3" xfId="47"/>
    <cellStyle name="Обычный 2 2 4" xfId="48"/>
    <cellStyle name="Обычный 2 2 5" xfId="49"/>
    <cellStyle name="Обычный 2 2 6" xfId="50"/>
    <cellStyle name="Обычный 2 2 7" xfId="51"/>
    <cellStyle name="Обычный 2 2_Объемы  ВМП предложения МЗПО" xfId="52"/>
    <cellStyle name="Обычный 2 3" xfId="53"/>
    <cellStyle name="Обычный 2 4" xfId="54"/>
    <cellStyle name="Обычный 2 5" xfId="55"/>
    <cellStyle name="Обычный 2 6" xfId="56"/>
    <cellStyle name="Обычный 2 7" xfId="57"/>
    <cellStyle name="Обычный 3" xfId="58"/>
    <cellStyle name="Обычный 3 2" xfId="59"/>
    <cellStyle name="Обычный 3 3" xfId="60"/>
    <cellStyle name="Обычный 3 4" xfId="61"/>
    <cellStyle name="Обычный 3 5" xfId="62"/>
    <cellStyle name="Обычный 3 6" xfId="63"/>
    <cellStyle name="Обычный 3 7" xfId="64"/>
    <cellStyle name="Обычный 3 8" xfId="65"/>
    <cellStyle name="Обычный 3_Объемы  ВМП предложения МЗПО" xfId="66"/>
    <cellStyle name="Обычный 4" xfId="67"/>
    <cellStyle name="Обычный 4 2" xfId="68"/>
    <cellStyle name="Обычный 4 3" xfId="69"/>
    <cellStyle name="Обычный 5" xfId="70"/>
    <cellStyle name="Обычный 5 3" xfId="71"/>
    <cellStyle name="Обычный 6" xfId="72"/>
    <cellStyle name="Обычный 7" xfId="73"/>
    <cellStyle name="Обычный 8" xfId="74"/>
    <cellStyle name="Плохой 2" xfId="75"/>
    <cellStyle name="Пояснение 2" xfId="76"/>
    <cellStyle name="Примечание 2" xfId="77"/>
    <cellStyle name="Процентный 2" xfId="78"/>
    <cellStyle name="Связанная ячейка 2" xfId="79"/>
    <cellStyle name="Стиль 1" xfId="80"/>
    <cellStyle name="Текст предупреждения 2" xfId="81"/>
    <cellStyle name="Тысячи [0]_Лист17" xfId="82"/>
    <cellStyle name="Тысячи_Лист17" xfId="83"/>
    <cellStyle name="Финансовый" xfId="1" builtinId="3"/>
    <cellStyle name="Финансовый 2" xfId="84"/>
    <cellStyle name="Финансовый 3" xfId="85"/>
    <cellStyle name="Финансовый 4" xfId="86"/>
    <cellStyle name="Финансовый 5" xfId="87"/>
    <cellStyle name="Хороший 2" xfId="88"/>
  </cellStyles>
  <dxfs count="28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rgb="FFFFC5C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rgb="FFFFCCCC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1/&#1055;&#1088;&#1086;&#1090;&#1086;&#1082;&#1086;&#1083;%20&#8470;21%20&#1086;&#1090;%2008.11.2021/&#1055;&#1088;&#1080;&#1083;%20&#8470;_&#1040;&#1053;&#1040;&#1051;&#1048;&#1047;_&#1055;&#1088;.%20&#8470;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_утв. "/>
      <sheetName val="Короткая Таблица"/>
      <sheetName val="ВМП_протоколы"/>
      <sheetName val="ФАКТ_Итого_янв-ИЮЛЬ"/>
      <sheetName val="Итого_факт"/>
      <sheetName val="V_МО_2020"/>
      <sheetName val="1_квартал_2020"/>
      <sheetName val="ОТКЛ_1_кв-факт янв-март"/>
      <sheetName val="ОТКЛ_ГОД-факт янв-март"/>
      <sheetName val="2_квартал_2020"/>
      <sheetName val="3_квартал_2020"/>
      <sheetName val="4 квартал 2020"/>
      <sheetName val="Короткая Таблица (2)"/>
      <sheetName val="С ФАКТОМ "/>
      <sheetName val="Таблица по объемам "/>
      <sheetName val="Таблица по объемам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3"/>
  <sheetViews>
    <sheetView tabSelected="1" zoomScale="40" zoomScaleNormal="40" zoomScaleSheetLayoutView="40" workbookViewId="0">
      <pane xSplit="23" ySplit="8" topLeftCell="AD9" activePane="bottomRight" state="frozen"/>
      <selection pane="topRight" activeCell="J1" sqref="J1"/>
      <selection pane="bottomLeft" activeCell="A9" sqref="A9"/>
      <selection pane="bottomRight" activeCell="A2" sqref="A2:AP2"/>
    </sheetView>
  </sheetViews>
  <sheetFormatPr defaultRowHeight="26.25" x14ac:dyDescent="0.4"/>
  <cols>
    <col min="1" max="1" width="5.28515625" style="2" customWidth="1"/>
    <col min="2" max="2" width="36.5703125" style="2" customWidth="1"/>
    <col min="3" max="3" width="18.28515625" style="2" hidden="1" customWidth="1"/>
    <col min="4" max="4" width="36.140625" style="2" hidden="1" customWidth="1"/>
    <col min="5" max="5" width="18.28515625" style="2" hidden="1" customWidth="1"/>
    <col min="6" max="6" width="36.140625" style="2" hidden="1" customWidth="1"/>
    <col min="7" max="7" width="21" style="2" hidden="1" customWidth="1"/>
    <col min="8" max="8" width="26" style="2" hidden="1" customWidth="1"/>
    <col min="9" max="9" width="21" style="2" hidden="1" customWidth="1"/>
    <col min="10" max="10" width="35.7109375" style="2" hidden="1" customWidth="1"/>
    <col min="11" max="11" width="22" style="2" hidden="1" customWidth="1"/>
    <col min="12" max="12" width="34.28515625" style="2" hidden="1" customWidth="1"/>
    <col min="13" max="13" width="24.28515625" style="2" hidden="1" customWidth="1"/>
    <col min="14" max="14" width="35.7109375" style="2" hidden="1" customWidth="1"/>
    <col min="15" max="15" width="22" style="2" hidden="1" customWidth="1"/>
    <col min="16" max="16" width="27.85546875" style="2" hidden="1" customWidth="1"/>
    <col min="17" max="17" width="23.85546875" style="2" hidden="1" customWidth="1"/>
    <col min="18" max="18" width="36.140625" style="2" hidden="1" customWidth="1"/>
    <col min="19" max="19" width="21.7109375" style="2" hidden="1" customWidth="1"/>
    <col min="20" max="20" width="26.85546875" style="2" hidden="1" customWidth="1"/>
    <col min="21" max="21" width="17.5703125" style="2" hidden="1" customWidth="1"/>
    <col min="22" max="22" width="34.7109375" style="2" hidden="1" customWidth="1"/>
    <col min="23" max="23" width="18.28515625" style="2" customWidth="1"/>
    <col min="24" max="24" width="33.42578125" style="2" customWidth="1"/>
    <col min="25" max="25" width="16.42578125" style="2" customWidth="1"/>
    <col min="26" max="26" width="33.42578125" style="2" customWidth="1"/>
    <col min="27" max="27" width="22.7109375" style="2" hidden="1" customWidth="1"/>
    <col min="28" max="28" width="22" style="2" customWidth="1"/>
    <col min="29" max="29" width="21.140625" style="2" customWidth="1"/>
    <col min="30" max="30" width="15.140625" style="2" customWidth="1"/>
    <col min="31" max="31" width="19" style="2" customWidth="1"/>
    <col min="32" max="33" width="17.5703125" style="2" customWidth="1"/>
    <col min="34" max="34" width="20.140625" style="2" customWidth="1"/>
    <col min="35" max="35" width="16.85546875" style="2" customWidth="1"/>
    <col min="36" max="36" width="19.7109375" style="2" customWidth="1"/>
    <col min="37" max="37" width="18.140625" style="2" customWidth="1"/>
    <col min="38" max="38" width="14.28515625" style="2" customWidth="1"/>
    <col min="39" max="39" width="35.5703125" style="2" customWidth="1"/>
    <col min="40" max="40" width="17.28515625" style="2" customWidth="1"/>
    <col min="41" max="41" width="28.140625" style="2" customWidth="1"/>
    <col min="42" max="42" width="160" style="2" customWidth="1"/>
    <col min="43" max="43" width="16" style="2" customWidth="1"/>
    <col min="44" max="44" width="28.42578125" style="2" customWidth="1"/>
    <col min="45" max="45" width="155.42578125" style="2" customWidth="1"/>
    <col min="46" max="16384" width="9.140625" style="2"/>
  </cols>
  <sheetData>
    <row r="1" spans="1:45" ht="30.7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32"/>
      <c r="AD1" s="1"/>
      <c r="AE1" s="1"/>
      <c r="AF1" s="1"/>
      <c r="AG1" s="1"/>
      <c r="AH1" s="1"/>
      <c r="AI1" s="1"/>
      <c r="AJ1" s="1"/>
      <c r="AK1" s="1"/>
      <c r="AL1" s="132">
        <v>10</v>
      </c>
      <c r="AM1" s="1"/>
      <c r="AN1" s="3"/>
      <c r="AO1" s="3"/>
      <c r="AP1" s="4" t="s">
        <v>70</v>
      </c>
      <c r="AQ1" s="5"/>
      <c r="AR1" s="5"/>
    </row>
    <row r="2" spans="1:45" ht="63.75" customHeight="1" x14ac:dyDescent="0.25">
      <c r="A2" s="6" t="s">
        <v>62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5" ht="37.5" customHeight="1" x14ac:dyDescent="0.25">
      <c r="A3" s="133" t="s">
        <v>1</v>
      </c>
      <c r="B3" s="133" t="s">
        <v>2</v>
      </c>
      <c r="C3" s="134" t="s">
        <v>3</v>
      </c>
      <c r="D3" s="135"/>
      <c r="E3" s="136" t="s">
        <v>4</v>
      </c>
      <c r="F3" s="137"/>
      <c r="G3" s="134" t="s">
        <v>63</v>
      </c>
      <c r="H3" s="135"/>
      <c r="I3" s="136" t="s">
        <v>5</v>
      </c>
      <c r="J3" s="137"/>
      <c r="K3" s="134" t="s">
        <v>64</v>
      </c>
      <c r="L3" s="135"/>
      <c r="M3" s="136" t="s">
        <v>6</v>
      </c>
      <c r="N3" s="137"/>
      <c r="O3" s="134" t="s">
        <v>65</v>
      </c>
      <c r="P3" s="135"/>
      <c r="Q3" s="136" t="s">
        <v>7</v>
      </c>
      <c r="R3" s="137"/>
      <c r="S3" s="134" t="s">
        <v>66</v>
      </c>
      <c r="T3" s="135"/>
      <c r="U3" s="136" t="s">
        <v>8</v>
      </c>
      <c r="V3" s="137"/>
      <c r="W3" s="136" t="s">
        <v>9</v>
      </c>
      <c r="X3" s="137"/>
      <c r="Y3" s="134" t="s">
        <v>67</v>
      </c>
      <c r="Z3" s="135"/>
      <c r="AA3" s="138" t="s">
        <v>68</v>
      </c>
      <c r="AB3" s="139" t="s">
        <v>10</v>
      </c>
      <c r="AC3" s="7" t="s">
        <v>11</v>
      </c>
      <c r="AD3" s="140" t="s">
        <v>12</v>
      </c>
      <c r="AE3" s="141" t="s">
        <v>13</v>
      </c>
      <c r="AF3" s="142" t="s">
        <v>14</v>
      </c>
      <c r="AG3" s="142"/>
      <c r="AH3" s="142"/>
      <c r="AI3" s="142"/>
      <c r="AJ3" s="142"/>
      <c r="AK3" s="143" t="s">
        <v>15</v>
      </c>
      <c r="AL3" s="143" t="s">
        <v>16</v>
      </c>
      <c r="AM3" s="144" t="s">
        <v>69</v>
      </c>
      <c r="AN3" s="134" t="s">
        <v>17</v>
      </c>
      <c r="AO3" s="145"/>
      <c r="AP3" s="135"/>
      <c r="AQ3" s="8" t="s">
        <v>18</v>
      </c>
      <c r="AR3" s="8"/>
      <c r="AS3" s="8"/>
    </row>
    <row r="4" spans="1:45" ht="67.5" customHeight="1" x14ac:dyDescent="0.25">
      <c r="A4" s="133"/>
      <c r="B4" s="133"/>
      <c r="C4" s="146"/>
      <c r="D4" s="147"/>
      <c r="E4" s="148"/>
      <c r="F4" s="149"/>
      <c r="G4" s="146"/>
      <c r="H4" s="147"/>
      <c r="I4" s="148"/>
      <c r="J4" s="149"/>
      <c r="K4" s="146"/>
      <c r="L4" s="147"/>
      <c r="M4" s="148"/>
      <c r="N4" s="149"/>
      <c r="O4" s="146"/>
      <c r="P4" s="147"/>
      <c r="Q4" s="148"/>
      <c r="R4" s="149"/>
      <c r="S4" s="146"/>
      <c r="T4" s="147"/>
      <c r="U4" s="148"/>
      <c r="V4" s="149"/>
      <c r="W4" s="148"/>
      <c r="X4" s="149"/>
      <c r="Y4" s="146"/>
      <c r="Z4" s="147"/>
      <c r="AA4" s="138"/>
      <c r="AB4" s="139"/>
      <c r="AC4" s="7"/>
      <c r="AD4" s="140"/>
      <c r="AE4" s="141"/>
      <c r="AF4" s="150"/>
      <c r="AG4" s="151" t="s">
        <v>19</v>
      </c>
      <c r="AH4" s="152"/>
      <c r="AI4" s="152"/>
      <c r="AJ4" s="153"/>
      <c r="AK4" s="154"/>
      <c r="AL4" s="154"/>
      <c r="AM4" s="155"/>
      <c r="AN4" s="146"/>
      <c r="AO4" s="156"/>
      <c r="AP4" s="147"/>
      <c r="AQ4" s="8"/>
      <c r="AR4" s="8"/>
      <c r="AS4" s="8"/>
    </row>
    <row r="5" spans="1:45" ht="44.25" customHeight="1" x14ac:dyDescent="0.25">
      <c r="A5" s="133"/>
      <c r="B5" s="133"/>
      <c r="C5" s="157" t="s">
        <v>20</v>
      </c>
      <c r="D5" s="143" t="s">
        <v>21</v>
      </c>
      <c r="E5" s="158" t="s">
        <v>20</v>
      </c>
      <c r="F5" s="158" t="s">
        <v>21</v>
      </c>
      <c r="G5" s="157" t="s">
        <v>20</v>
      </c>
      <c r="H5" s="143" t="s">
        <v>21</v>
      </c>
      <c r="I5" s="158" t="s">
        <v>20</v>
      </c>
      <c r="J5" s="158" t="s">
        <v>21</v>
      </c>
      <c r="K5" s="157" t="s">
        <v>22</v>
      </c>
      <c r="L5" s="143" t="s">
        <v>21</v>
      </c>
      <c r="M5" s="158" t="s">
        <v>20</v>
      </c>
      <c r="N5" s="158" t="s">
        <v>21</v>
      </c>
      <c r="O5" s="157" t="s">
        <v>22</v>
      </c>
      <c r="P5" s="143" t="s">
        <v>21</v>
      </c>
      <c r="Q5" s="158" t="s">
        <v>20</v>
      </c>
      <c r="R5" s="158" t="s">
        <v>21</v>
      </c>
      <c r="S5" s="157" t="s">
        <v>22</v>
      </c>
      <c r="T5" s="143" t="s">
        <v>21</v>
      </c>
      <c r="U5" s="158" t="s">
        <v>20</v>
      </c>
      <c r="V5" s="158" t="s">
        <v>21</v>
      </c>
      <c r="W5" s="158" t="s">
        <v>20</v>
      </c>
      <c r="X5" s="158" t="s">
        <v>21</v>
      </c>
      <c r="Y5" s="157" t="s">
        <v>22</v>
      </c>
      <c r="Z5" s="143" t="s">
        <v>21</v>
      </c>
      <c r="AA5" s="138"/>
      <c r="AB5" s="139"/>
      <c r="AC5" s="7"/>
      <c r="AD5" s="140"/>
      <c r="AE5" s="141"/>
      <c r="AF5" s="154" t="s">
        <v>23</v>
      </c>
      <c r="AG5" s="154" t="s">
        <v>24</v>
      </c>
      <c r="AH5" s="159" t="s">
        <v>25</v>
      </c>
      <c r="AI5" s="160" t="s">
        <v>26</v>
      </c>
      <c r="AJ5" s="160"/>
      <c r="AK5" s="154"/>
      <c r="AL5" s="154"/>
      <c r="AM5" s="155"/>
      <c r="AN5" s="143" t="s">
        <v>27</v>
      </c>
      <c r="AO5" s="143" t="s">
        <v>28</v>
      </c>
      <c r="AP5" s="161" t="s">
        <v>29</v>
      </c>
      <c r="AQ5" s="158" t="s">
        <v>27</v>
      </c>
      <c r="AR5" s="158" t="s">
        <v>28</v>
      </c>
      <c r="AS5" s="162" t="s">
        <v>29</v>
      </c>
    </row>
    <row r="6" spans="1:45" ht="162.75" customHeight="1" x14ac:dyDescent="0.25">
      <c r="A6" s="133"/>
      <c r="B6" s="133"/>
      <c r="C6" s="163"/>
      <c r="D6" s="164"/>
      <c r="E6" s="165"/>
      <c r="F6" s="165"/>
      <c r="G6" s="163"/>
      <c r="H6" s="164"/>
      <c r="I6" s="165"/>
      <c r="J6" s="165"/>
      <c r="K6" s="163"/>
      <c r="L6" s="164"/>
      <c r="M6" s="165"/>
      <c r="N6" s="165"/>
      <c r="O6" s="163"/>
      <c r="P6" s="164"/>
      <c r="Q6" s="165"/>
      <c r="R6" s="165"/>
      <c r="S6" s="163"/>
      <c r="T6" s="164"/>
      <c r="U6" s="165"/>
      <c r="V6" s="165"/>
      <c r="W6" s="165"/>
      <c r="X6" s="165"/>
      <c r="Y6" s="163"/>
      <c r="Z6" s="164"/>
      <c r="AA6" s="138"/>
      <c r="AB6" s="139"/>
      <c r="AC6" s="7"/>
      <c r="AD6" s="138"/>
      <c r="AE6" s="141"/>
      <c r="AF6" s="164"/>
      <c r="AG6" s="164"/>
      <c r="AH6" s="160"/>
      <c r="AI6" s="166" t="s">
        <v>30</v>
      </c>
      <c r="AJ6" s="167" t="s">
        <v>31</v>
      </c>
      <c r="AK6" s="164"/>
      <c r="AL6" s="164"/>
      <c r="AM6" s="168"/>
      <c r="AN6" s="164"/>
      <c r="AO6" s="164"/>
      <c r="AP6" s="169"/>
      <c r="AQ6" s="165"/>
      <c r="AR6" s="165"/>
      <c r="AS6" s="170"/>
    </row>
    <row r="7" spans="1:45" ht="20.25" x14ac:dyDescent="0.25">
      <c r="A7" s="171">
        <v>1</v>
      </c>
      <c r="B7" s="171">
        <v>2</v>
      </c>
      <c r="C7" s="171">
        <v>3</v>
      </c>
      <c r="D7" s="171">
        <v>4</v>
      </c>
      <c r="E7" s="171">
        <v>5</v>
      </c>
      <c r="F7" s="171">
        <v>6</v>
      </c>
      <c r="G7" s="171">
        <v>7</v>
      </c>
      <c r="H7" s="171">
        <v>8</v>
      </c>
      <c r="I7" s="171">
        <v>9</v>
      </c>
      <c r="J7" s="171">
        <v>10</v>
      </c>
      <c r="K7" s="171">
        <v>11</v>
      </c>
      <c r="L7" s="171">
        <v>12</v>
      </c>
      <c r="M7" s="171">
        <v>13</v>
      </c>
      <c r="N7" s="171">
        <v>14</v>
      </c>
      <c r="O7" s="171">
        <v>15</v>
      </c>
      <c r="P7" s="171">
        <v>16</v>
      </c>
      <c r="Q7" s="171">
        <v>17</v>
      </c>
      <c r="R7" s="171">
        <v>18</v>
      </c>
      <c r="S7" s="171">
        <v>19</v>
      </c>
      <c r="T7" s="171">
        <v>20</v>
      </c>
      <c r="U7" s="171">
        <v>3</v>
      </c>
      <c r="V7" s="171">
        <v>4</v>
      </c>
      <c r="W7" s="171">
        <v>3</v>
      </c>
      <c r="X7" s="171">
        <v>4</v>
      </c>
      <c r="Y7" s="171">
        <v>5</v>
      </c>
      <c r="Z7" s="171">
        <v>6</v>
      </c>
      <c r="AA7" s="171">
        <v>7</v>
      </c>
      <c r="AB7" s="171">
        <v>8</v>
      </c>
      <c r="AC7" s="171">
        <v>9</v>
      </c>
      <c r="AD7" s="171">
        <v>10</v>
      </c>
      <c r="AE7" s="171">
        <v>11</v>
      </c>
      <c r="AF7" s="171">
        <v>12</v>
      </c>
      <c r="AG7" s="171">
        <v>13</v>
      </c>
      <c r="AH7" s="171">
        <v>14</v>
      </c>
      <c r="AI7" s="171">
        <v>15</v>
      </c>
      <c r="AJ7" s="171">
        <v>16</v>
      </c>
      <c r="AK7" s="171">
        <v>17</v>
      </c>
      <c r="AL7" s="171">
        <v>18</v>
      </c>
      <c r="AM7" s="171">
        <v>19</v>
      </c>
      <c r="AN7" s="171">
        <v>20</v>
      </c>
      <c r="AO7" s="171">
        <v>21</v>
      </c>
      <c r="AP7" s="171">
        <v>22</v>
      </c>
      <c r="AQ7" s="171">
        <v>23</v>
      </c>
      <c r="AR7" s="171">
        <v>24</v>
      </c>
      <c r="AS7" s="171">
        <v>25</v>
      </c>
    </row>
    <row r="8" spans="1:45" ht="133.5" customHeight="1" x14ac:dyDescent="0.25">
      <c r="A8" s="9">
        <v>1</v>
      </c>
      <c r="B8" s="10" t="s">
        <v>32</v>
      </c>
      <c r="C8" s="11">
        <v>2733</v>
      </c>
      <c r="D8" s="12">
        <v>495435563.7899999</v>
      </c>
      <c r="E8" s="13">
        <v>2733</v>
      </c>
      <c r="F8" s="14">
        <v>495435563.7899999</v>
      </c>
      <c r="G8" s="12">
        <v>0</v>
      </c>
      <c r="H8" s="12">
        <v>0</v>
      </c>
      <c r="I8" s="13">
        <v>2233</v>
      </c>
      <c r="J8" s="14">
        <v>415485879.22000003</v>
      </c>
      <c r="K8" s="172">
        <v>-500</v>
      </c>
      <c r="L8" s="173">
        <v>-79949684.569999874</v>
      </c>
      <c r="M8" s="13">
        <v>2233</v>
      </c>
      <c r="N8" s="14">
        <v>415485879.22000003</v>
      </c>
      <c r="O8" s="172">
        <v>0</v>
      </c>
      <c r="P8" s="173">
        <v>0</v>
      </c>
      <c r="Q8" s="13">
        <v>2233</v>
      </c>
      <c r="R8" s="15">
        <v>415485879.22000003</v>
      </c>
      <c r="S8" s="173">
        <v>0</v>
      </c>
      <c r="T8" s="173">
        <v>0</v>
      </c>
      <c r="U8" s="13">
        <v>2456</v>
      </c>
      <c r="V8" s="15">
        <v>452324213.75999999</v>
      </c>
      <c r="W8" s="13">
        <v>2234</v>
      </c>
      <c r="X8" s="15">
        <v>413766919.68000001</v>
      </c>
      <c r="Y8" s="172">
        <v>-222</v>
      </c>
      <c r="Z8" s="173">
        <v>-38557294.079999983</v>
      </c>
      <c r="AA8" s="174">
        <v>1862</v>
      </c>
      <c r="AB8" s="175">
        <v>1862</v>
      </c>
      <c r="AC8" s="176">
        <v>2020</v>
      </c>
      <c r="AD8" s="16"/>
      <c r="AE8" s="17">
        <v>1.0849</v>
      </c>
      <c r="AF8" s="18">
        <v>158</v>
      </c>
      <c r="AG8" s="18">
        <v>158</v>
      </c>
      <c r="AH8" s="19">
        <v>0</v>
      </c>
      <c r="AI8" s="18"/>
      <c r="AJ8" s="18">
        <v>0</v>
      </c>
      <c r="AK8" s="18">
        <v>214</v>
      </c>
      <c r="AL8" s="18">
        <v>202</v>
      </c>
      <c r="AM8" s="20">
        <v>158</v>
      </c>
      <c r="AN8" s="21"/>
      <c r="AO8" s="22"/>
      <c r="AP8" s="23"/>
      <c r="AQ8" s="24">
        <v>0</v>
      </c>
      <c r="AR8" s="22">
        <v>-80656.350000000006</v>
      </c>
      <c r="AS8" s="23" t="s">
        <v>33</v>
      </c>
    </row>
    <row r="9" spans="1:45" ht="136.5" customHeight="1" x14ac:dyDescent="0.4">
      <c r="A9" s="9">
        <v>2</v>
      </c>
      <c r="B9" s="25" t="s">
        <v>34</v>
      </c>
      <c r="C9" s="26">
        <v>62</v>
      </c>
      <c r="D9" s="27">
        <v>11468972.460000001</v>
      </c>
      <c r="E9" s="28">
        <v>62</v>
      </c>
      <c r="F9" s="29">
        <v>11468972.460000001</v>
      </c>
      <c r="G9" s="27">
        <v>0</v>
      </c>
      <c r="H9" s="27">
        <v>0</v>
      </c>
      <c r="I9" s="13">
        <v>62</v>
      </c>
      <c r="J9" s="14">
        <v>11453989.550000001</v>
      </c>
      <c r="K9" s="172">
        <v>0</v>
      </c>
      <c r="L9" s="173">
        <v>-14982.910000000149</v>
      </c>
      <c r="M9" s="13">
        <v>62</v>
      </c>
      <c r="N9" s="14">
        <v>11468972.460000001</v>
      </c>
      <c r="O9" s="172">
        <v>0</v>
      </c>
      <c r="P9" s="173">
        <v>14982.910000000149</v>
      </c>
      <c r="Q9" s="13">
        <v>62</v>
      </c>
      <c r="R9" s="30">
        <v>11544774.42</v>
      </c>
      <c r="S9" s="173">
        <v>0</v>
      </c>
      <c r="T9" s="173">
        <v>75801.959999999031</v>
      </c>
      <c r="U9" s="13">
        <v>67</v>
      </c>
      <c r="V9" s="30">
        <v>12194593.869999999</v>
      </c>
      <c r="W9" s="13">
        <v>67</v>
      </c>
      <c r="X9" s="30">
        <v>12194593.869999999</v>
      </c>
      <c r="Y9" s="172">
        <v>0</v>
      </c>
      <c r="Z9" s="173">
        <v>0</v>
      </c>
      <c r="AA9" s="174">
        <v>56</v>
      </c>
      <c r="AB9" s="175">
        <v>56</v>
      </c>
      <c r="AC9" s="176">
        <v>61</v>
      </c>
      <c r="AD9" s="31"/>
      <c r="AE9" s="17">
        <v>1.0892999999999999</v>
      </c>
      <c r="AF9" s="16">
        <v>5</v>
      </c>
      <c r="AG9" s="18">
        <v>5</v>
      </c>
      <c r="AH9" s="19">
        <v>0</v>
      </c>
      <c r="AI9" s="18"/>
      <c r="AJ9" s="18">
        <v>0</v>
      </c>
      <c r="AK9" s="18">
        <v>6</v>
      </c>
      <c r="AL9" s="18">
        <v>6</v>
      </c>
      <c r="AM9" s="20">
        <v>5</v>
      </c>
      <c r="AN9" s="24"/>
      <c r="AO9" s="32"/>
      <c r="AP9" s="33"/>
      <c r="AQ9" s="24"/>
      <c r="AR9" s="22"/>
      <c r="AS9" s="34"/>
    </row>
    <row r="10" spans="1:45" ht="299.25" customHeight="1" x14ac:dyDescent="0.25">
      <c r="A10" s="35">
        <v>3</v>
      </c>
      <c r="B10" s="36" t="s">
        <v>35</v>
      </c>
      <c r="C10" s="11">
        <v>1780</v>
      </c>
      <c r="D10" s="12">
        <v>220150424.00999999</v>
      </c>
      <c r="E10" s="13">
        <v>1780</v>
      </c>
      <c r="F10" s="14">
        <v>220150424.00999999</v>
      </c>
      <c r="G10" s="12">
        <v>0</v>
      </c>
      <c r="H10" s="12">
        <v>0</v>
      </c>
      <c r="I10" s="13">
        <v>1780</v>
      </c>
      <c r="J10" s="14">
        <v>220166019.47999999</v>
      </c>
      <c r="K10" s="172">
        <v>0</v>
      </c>
      <c r="L10" s="173">
        <v>15595.469999998808</v>
      </c>
      <c r="M10" s="13">
        <v>1780</v>
      </c>
      <c r="N10" s="14">
        <v>220166019.47999999</v>
      </c>
      <c r="O10" s="172">
        <v>0</v>
      </c>
      <c r="P10" s="177">
        <v>0</v>
      </c>
      <c r="Q10" s="13">
        <v>1780</v>
      </c>
      <c r="R10" s="30">
        <v>220166019.47999999</v>
      </c>
      <c r="S10" s="177">
        <v>0</v>
      </c>
      <c r="T10" s="177">
        <v>0</v>
      </c>
      <c r="U10" s="13">
        <v>1780</v>
      </c>
      <c r="V10" s="30">
        <v>220150424.00999999</v>
      </c>
      <c r="W10" s="37">
        <v>1780</v>
      </c>
      <c r="X10" s="38">
        <v>220141601.99000001</v>
      </c>
      <c r="Y10" s="178">
        <v>0</v>
      </c>
      <c r="Z10" s="179">
        <v>-8822.0199999809265</v>
      </c>
      <c r="AA10" s="174">
        <v>1483</v>
      </c>
      <c r="AB10" s="180">
        <v>1483</v>
      </c>
      <c r="AC10" s="181">
        <v>1735</v>
      </c>
      <c r="AD10" s="39"/>
      <c r="AE10" s="40">
        <v>1.1698999999999999</v>
      </c>
      <c r="AF10" s="41">
        <v>252</v>
      </c>
      <c r="AG10" s="41">
        <v>252</v>
      </c>
      <c r="AH10" s="42">
        <v>0</v>
      </c>
      <c r="AI10" s="41">
        <v>0</v>
      </c>
      <c r="AJ10" s="41">
        <v>0</v>
      </c>
      <c r="AK10" s="41">
        <v>45</v>
      </c>
      <c r="AL10" s="41">
        <v>174</v>
      </c>
      <c r="AM10" s="43">
        <v>252</v>
      </c>
      <c r="AN10" s="21">
        <v>0</v>
      </c>
      <c r="AO10" s="44">
        <v>0</v>
      </c>
      <c r="AP10" s="23" t="s">
        <v>36</v>
      </c>
      <c r="AQ10" s="24">
        <v>0</v>
      </c>
      <c r="AR10" s="22">
        <v>0</v>
      </c>
      <c r="AS10" s="23" t="s">
        <v>37</v>
      </c>
    </row>
    <row r="11" spans="1:45" ht="298.5" customHeight="1" x14ac:dyDescent="0.25">
      <c r="A11" s="45"/>
      <c r="B11" s="46"/>
      <c r="C11" s="11"/>
      <c r="D11" s="12"/>
      <c r="E11" s="13"/>
      <c r="F11" s="14"/>
      <c r="G11" s="12"/>
      <c r="H11" s="12"/>
      <c r="I11" s="13"/>
      <c r="J11" s="14"/>
      <c r="K11" s="172"/>
      <c r="L11" s="173"/>
      <c r="M11" s="13"/>
      <c r="N11" s="14"/>
      <c r="O11" s="172"/>
      <c r="P11" s="177"/>
      <c r="Q11" s="13"/>
      <c r="R11" s="30"/>
      <c r="S11" s="177"/>
      <c r="T11" s="177"/>
      <c r="U11" s="13"/>
      <c r="V11" s="30"/>
      <c r="W11" s="47"/>
      <c r="X11" s="48"/>
      <c r="Y11" s="182"/>
      <c r="Z11" s="183"/>
      <c r="AA11" s="174"/>
      <c r="AB11" s="184"/>
      <c r="AC11" s="185"/>
      <c r="AD11" s="49"/>
      <c r="AE11" s="50"/>
      <c r="AF11" s="51"/>
      <c r="AG11" s="51"/>
      <c r="AH11" s="52"/>
      <c r="AI11" s="51"/>
      <c r="AJ11" s="51"/>
      <c r="AK11" s="51"/>
      <c r="AL11" s="51"/>
      <c r="AM11" s="53"/>
      <c r="AN11" s="21">
        <v>136</v>
      </c>
      <c r="AO11" s="44">
        <v>15860472.439999999</v>
      </c>
      <c r="AP11" s="23" t="s">
        <v>38</v>
      </c>
      <c r="AQ11" s="24">
        <v>0</v>
      </c>
      <c r="AR11" s="22">
        <v>0</v>
      </c>
      <c r="AS11" s="54"/>
    </row>
    <row r="12" spans="1:45" ht="112.5" customHeight="1" x14ac:dyDescent="0.4">
      <c r="A12" s="55">
        <v>4</v>
      </c>
      <c r="B12" s="56" t="s">
        <v>39</v>
      </c>
      <c r="C12" s="26">
        <v>70</v>
      </c>
      <c r="D12" s="27">
        <v>4436704.3000000007</v>
      </c>
      <c r="E12" s="28">
        <v>70</v>
      </c>
      <c r="F12" s="29">
        <v>4436704.3000000007</v>
      </c>
      <c r="G12" s="27">
        <v>0</v>
      </c>
      <c r="H12" s="27">
        <v>0</v>
      </c>
      <c r="I12" s="28">
        <v>70</v>
      </c>
      <c r="J12" s="29">
        <v>4436704.3000000007</v>
      </c>
      <c r="K12" s="172">
        <v>0</v>
      </c>
      <c r="L12" s="173">
        <v>0</v>
      </c>
      <c r="M12" s="28">
        <v>70</v>
      </c>
      <c r="N12" s="29">
        <v>4436704.3000000007</v>
      </c>
      <c r="O12" s="172">
        <v>0</v>
      </c>
      <c r="P12" s="177">
        <v>0</v>
      </c>
      <c r="Q12" s="28">
        <v>70</v>
      </c>
      <c r="R12" s="30">
        <v>4436704.3000000007</v>
      </c>
      <c r="S12" s="177">
        <v>0</v>
      </c>
      <c r="T12" s="177">
        <v>0</v>
      </c>
      <c r="U12" s="28">
        <v>70</v>
      </c>
      <c r="V12" s="30">
        <v>4436704.3000000007</v>
      </c>
      <c r="W12" s="28">
        <v>70</v>
      </c>
      <c r="X12" s="30">
        <v>4436704.3000000007</v>
      </c>
      <c r="Y12" s="172">
        <v>0</v>
      </c>
      <c r="Z12" s="177">
        <v>0</v>
      </c>
      <c r="AA12" s="174">
        <v>58</v>
      </c>
      <c r="AB12" s="186">
        <v>58</v>
      </c>
      <c r="AC12" s="176">
        <v>70</v>
      </c>
      <c r="AD12" s="57"/>
      <c r="AE12" s="58">
        <v>1.2069000000000001</v>
      </c>
      <c r="AF12" s="18">
        <v>12</v>
      </c>
      <c r="AG12" s="59">
        <v>12</v>
      </c>
      <c r="AH12" s="60">
        <v>0</v>
      </c>
      <c r="AI12" s="59"/>
      <c r="AJ12" s="59">
        <v>0</v>
      </c>
      <c r="AK12" s="59">
        <v>0</v>
      </c>
      <c r="AL12" s="59">
        <v>7</v>
      </c>
      <c r="AM12" s="20">
        <v>12</v>
      </c>
      <c r="AN12" s="21"/>
      <c r="AO12" s="44"/>
      <c r="AP12" s="61"/>
      <c r="AQ12" s="21">
        <v>0</v>
      </c>
      <c r="AR12" s="44">
        <v>0</v>
      </c>
      <c r="AS12" s="23" t="s">
        <v>40</v>
      </c>
    </row>
    <row r="13" spans="1:45" ht="69" hidden="1" customHeight="1" x14ac:dyDescent="0.25">
      <c r="A13" s="55"/>
      <c r="B13" s="56" t="s">
        <v>41</v>
      </c>
      <c r="C13" s="26"/>
      <c r="D13" s="27"/>
      <c r="E13" s="28"/>
      <c r="F13" s="29"/>
      <c r="G13" s="27">
        <v>0</v>
      </c>
      <c r="H13" s="27">
        <v>0</v>
      </c>
      <c r="I13" s="28"/>
      <c r="J13" s="29"/>
      <c r="K13" s="172">
        <v>0</v>
      </c>
      <c r="L13" s="177">
        <v>0</v>
      </c>
      <c r="M13" s="28"/>
      <c r="N13" s="29"/>
      <c r="O13" s="172">
        <v>0</v>
      </c>
      <c r="P13" s="177">
        <v>0</v>
      </c>
      <c r="Q13" s="28"/>
      <c r="R13" s="30"/>
      <c r="S13" s="177">
        <v>0</v>
      </c>
      <c r="T13" s="177">
        <v>0</v>
      </c>
      <c r="U13" s="28"/>
      <c r="V13" s="30"/>
      <c r="W13" s="28"/>
      <c r="X13" s="30"/>
      <c r="Y13" s="172">
        <v>0</v>
      </c>
      <c r="Z13" s="177">
        <v>0</v>
      </c>
      <c r="AA13" s="174">
        <v>0</v>
      </c>
      <c r="AB13" s="186">
        <v>0</v>
      </c>
      <c r="AC13" s="70"/>
      <c r="AD13" s="62"/>
      <c r="AE13" s="58"/>
      <c r="AF13" s="18"/>
      <c r="AG13" s="59"/>
      <c r="AH13" s="60"/>
      <c r="AI13" s="59"/>
      <c r="AJ13" s="59"/>
      <c r="AK13" s="59"/>
      <c r="AL13" s="59"/>
      <c r="AM13" s="63"/>
      <c r="AN13" s="21"/>
      <c r="AO13" s="44"/>
      <c r="AP13" s="61"/>
      <c r="AQ13" s="64"/>
      <c r="AR13" s="65"/>
      <c r="AS13" s="66"/>
    </row>
    <row r="14" spans="1:45" ht="148.5" customHeight="1" x14ac:dyDescent="0.4">
      <c r="A14" s="9">
        <v>5</v>
      </c>
      <c r="B14" s="10" t="s">
        <v>42</v>
      </c>
      <c r="C14" s="11">
        <v>219</v>
      </c>
      <c r="D14" s="12">
        <v>33514133.969999999</v>
      </c>
      <c r="E14" s="13">
        <v>219</v>
      </c>
      <c r="F14" s="14">
        <v>33514133.969999999</v>
      </c>
      <c r="G14" s="12">
        <v>0</v>
      </c>
      <c r="H14" s="12">
        <v>0</v>
      </c>
      <c r="I14" s="13">
        <v>719</v>
      </c>
      <c r="J14" s="14">
        <v>113387972.29000001</v>
      </c>
      <c r="K14" s="172">
        <v>500</v>
      </c>
      <c r="L14" s="173">
        <v>79873838.320000008</v>
      </c>
      <c r="M14" s="13">
        <v>719</v>
      </c>
      <c r="N14" s="14">
        <v>113387972.29000001</v>
      </c>
      <c r="O14" s="172">
        <v>0</v>
      </c>
      <c r="P14" s="173">
        <v>0</v>
      </c>
      <c r="Q14" s="13">
        <v>719</v>
      </c>
      <c r="R14" s="30">
        <v>113387972.29000001</v>
      </c>
      <c r="S14" s="173">
        <v>0</v>
      </c>
      <c r="T14" s="173">
        <v>0</v>
      </c>
      <c r="U14" s="13">
        <v>719</v>
      </c>
      <c r="V14" s="30">
        <v>111946583.59</v>
      </c>
      <c r="W14" s="13">
        <v>941</v>
      </c>
      <c r="X14" s="30">
        <v>150512433.41999999</v>
      </c>
      <c r="Y14" s="172">
        <v>222</v>
      </c>
      <c r="Z14" s="173">
        <v>38565849.829999983</v>
      </c>
      <c r="AA14" s="174">
        <v>784</v>
      </c>
      <c r="AB14" s="186">
        <v>784</v>
      </c>
      <c r="AC14" s="176">
        <v>732</v>
      </c>
      <c r="AD14" s="31"/>
      <c r="AE14" s="17">
        <v>0.93369999999999997</v>
      </c>
      <c r="AF14" s="18">
        <v>-52</v>
      </c>
      <c r="AG14" s="18">
        <v>0</v>
      </c>
      <c r="AH14" s="19">
        <v>-52</v>
      </c>
      <c r="AI14" s="18"/>
      <c r="AJ14" s="18">
        <v>-52</v>
      </c>
      <c r="AK14" s="18">
        <v>209</v>
      </c>
      <c r="AL14" s="18">
        <v>73</v>
      </c>
      <c r="AM14" s="20">
        <v>-52</v>
      </c>
      <c r="AN14" s="21">
        <v>0</v>
      </c>
      <c r="AO14" s="44">
        <v>-3110128.95</v>
      </c>
      <c r="AP14" s="23" t="s">
        <v>43</v>
      </c>
      <c r="AQ14" s="21">
        <v>0</v>
      </c>
      <c r="AR14" s="44">
        <v>-3110128.95</v>
      </c>
      <c r="AS14" s="23" t="s">
        <v>44</v>
      </c>
    </row>
    <row r="15" spans="1:45" ht="99" customHeight="1" x14ac:dyDescent="0.25">
      <c r="A15" s="55">
        <v>6</v>
      </c>
      <c r="B15" s="56" t="s">
        <v>45</v>
      </c>
      <c r="C15" s="26">
        <v>77</v>
      </c>
      <c r="D15" s="27">
        <v>20186536.369999997</v>
      </c>
      <c r="E15" s="28">
        <v>77</v>
      </c>
      <c r="F15" s="29">
        <v>20186536.369999997</v>
      </c>
      <c r="G15" s="27">
        <v>0</v>
      </c>
      <c r="H15" s="27">
        <v>0</v>
      </c>
      <c r="I15" s="28">
        <v>77</v>
      </c>
      <c r="J15" s="29">
        <v>20186536.369999997</v>
      </c>
      <c r="K15" s="172">
        <v>0</v>
      </c>
      <c r="L15" s="177">
        <v>0</v>
      </c>
      <c r="M15" s="28">
        <v>77</v>
      </c>
      <c r="N15" s="29">
        <v>20186536.369999997</v>
      </c>
      <c r="O15" s="172">
        <v>0</v>
      </c>
      <c r="P15" s="177">
        <v>0</v>
      </c>
      <c r="Q15" s="28">
        <v>77</v>
      </c>
      <c r="R15" s="30">
        <v>20186536.369999997</v>
      </c>
      <c r="S15" s="177">
        <v>0</v>
      </c>
      <c r="T15" s="177">
        <v>0</v>
      </c>
      <c r="U15" s="28">
        <v>77</v>
      </c>
      <c r="V15" s="30">
        <v>20454575.690000001</v>
      </c>
      <c r="W15" s="28">
        <v>77</v>
      </c>
      <c r="X15" s="30">
        <v>20454575.690000001</v>
      </c>
      <c r="Y15" s="172">
        <v>0</v>
      </c>
      <c r="Z15" s="177">
        <v>0</v>
      </c>
      <c r="AA15" s="174">
        <v>64</v>
      </c>
      <c r="AB15" s="186">
        <v>64</v>
      </c>
      <c r="AC15" s="70">
        <v>22</v>
      </c>
      <c r="AD15" s="67"/>
      <c r="AE15" s="58">
        <v>0.34379999999999999</v>
      </c>
      <c r="AF15" s="18">
        <v>-42</v>
      </c>
      <c r="AG15" s="59">
        <v>0</v>
      </c>
      <c r="AH15" s="60">
        <v>-42</v>
      </c>
      <c r="AI15" s="59"/>
      <c r="AJ15" s="59">
        <v>-42</v>
      </c>
      <c r="AK15" s="59">
        <v>55</v>
      </c>
      <c r="AL15" s="59">
        <v>2</v>
      </c>
      <c r="AM15" s="20">
        <v>-42</v>
      </c>
      <c r="AN15" s="24"/>
      <c r="AO15" s="68"/>
      <c r="AP15" s="33"/>
      <c r="AQ15" s="24"/>
      <c r="AR15" s="22"/>
      <c r="AS15" s="69"/>
    </row>
    <row r="16" spans="1:45" ht="69.75" customHeight="1" x14ac:dyDescent="0.4">
      <c r="A16" s="55">
        <v>7</v>
      </c>
      <c r="B16" s="56" t="s">
        <v>46</v>
      </c>
      <c r="C16" s="26">
        <v>29</v>
      </c>
      <c r="D16" s="27">
        <v>3074142.68</v>
      </c>
      <c r="E16" s="28">
        <v>29</v>
      </c>
      <c r="F16" s="29">
        <v>3074142.68</v>
      </c>
      <c r="G16" s="27">
        <v>0</v>
      </c>
      <c r="H16" s="27">
        <v>0</v>
      </c>
      <c r="I16" s="28">
        <v>29</v>
      </c>
      <c r="J16" s="29">
        <v>3074142.68</v>
      </c>
      <c r="K16" s="172">
        <v>0</v>
      </c>
      <c r="L16" s="177">
        <v>0</v>
      </c>
      <c r="M16" s="28">
        <v>29</v>
      </c>
      <c r="N16" s="29">
        <v>3074142.68</v>
      </c>
      <c r="O16" s="172">
        <v>0</v>
      </c>
      <c r="P16" s="177">
        <v>0</v>
      </c>
      <c r="Q16" s="28">
        <v>29</v>
      </c>
      <c r="R16" s="30">
        <v>3074142.68</v>
      </c>
      <c r="S16" s="177">
        <v>0</v>
      </c>
      <c r="T16" s="177">
        <v>0</v>
      </c>
      <c r="U16" s="28">
        <v>29</v>
      </c>
      <c r="V16" s="30">
        <v>3074142.68</v>
      </c>
      <c r="W16" s="28">
        <v>29</v>
      </c>
      <c r="X16" s="30">
        <v>3074142.68</v>
      </c>
      <c r="Y16" s="172">
        <v>0</v>
      </c>
      <c r="Z16" s="177">
        <v>0</v>
      </c>
      <c r="AA16" s="174">
        <v>24</v>
      </c>
      <c r="AB16" s="70">
        <v>24</v>
      </c>
      <c r="AC16" s="70">
        <v>0</v>
      </c>
      <c r="AD16" s="57"/>
      <c r="AE16" s="58">
        <v>0</v>
      </c>
      <c r="AF16" s="18">
        <v>-24</v>
      </c>
      <c r="AG16" s="59">
        <v>0</v>
      </c>
      <c r="AH16" s="60">
        <v>-24</v>
      </c>
      <c r="AI16" s="59"/>
      <c r="AJ16" s="59">
        <v>-24</v>
      </c>
      <c r="AK16" s="59">
        <v>29</v>
      </c>
      <c r="AL16" s="59">
        <v>0</v>
      </c>
      <c r="AM16" s="20">
        <v>-24</v>
      </c>
      <c r="AN16" s="21"/>
      <c r="AO16" s="22"/>
      <c r="AP16" s="23"/>
      <c r="AQ16" s="24"/>
      <c r="AR16" s="22"/>
      <c r="AS16" s="69"/>
    </row>
    <row r="17" spans="1:45" ht="105" x14ac:dyDescent="0.4">
      <c r="A17" s="55">
        <v>8</v>
      </c>
      <c r="B17" s="56" t="s">
        <v>47</v>
      </c>
      <c r="C17" s="26">
        <v>1</v>
      </c>
      <c r="D17" s="27">
        <v>133774.31</v>
      </c>
      <c r="E17" s="28">
        <v>1</v>
      </c>
      <c r="F17" s="29">
        <v>133774.31</v>
      </c>
      <c r="G17" s="27">
        <v>0</v>
      </c>
      <c r="H17" s="27">
        <v>0</v>
      </c>
      <c r="I17" s="28">
        <v>1</v>
      </c>
      <c r="J17" s="29">
        <v>133774.31</v>
      </c>
      <c r="K17" s="172">
        <v>0</v>
      </c>
      <c r="L17" s="177">
        <v>0</v>
      </c>
      <c r="M17" s="28">
        <v>1</v>
      </c>
      <c r="N17" s="29">
        <v>133774.31</v>
      </c>
      <c r="O17" s="172">
        <v>0</v>
      </c>
      <c r="P17" s="177">
        <v>0</v>
      </c>
      <c r="Q17" s="28">
        <v>1</v>
      </c>
      <c r="R17" s="30">
        <v>133774.31</v>
      </c>
      <c r="S17" s="177">
        <v>0</v>
      </c>
      <c r="T17" s="177">
        <v>0</v>
      </c>
      <c r="U17" s="28">
        <v>1</v>
      </c>
      <c r="V17" s="30">
        <v>133774.31</v>
      </c>
      <c r="W17" s="28">
        <v>1</v>
      </c>
      <c r="X17" s="30">
        <v>133774.31</v>
      </c>
      <c r="Y17" s="172">
        <v>0</v>
      </c>
      <c r="Z17" s="177">
        <v>0</v>
      </c>
      <c r="AA17" s="174">
        <v>1</v>
      </c>
      <c r="AB17" s="186">
        <v>1</v>
      </c>
      <c r="AC17" s="70">
        <v>0</v>
      </c>
      <c r="AD17" s="57"/>
      <c r="AE17" s="58">
        <v>0</v>
      </c>
      <c r="AF17" s="18">
        <v>-1</v>
      </c>
      <c r="AG17" s="59">
        <v>0</v>
      </c>
      <c r="AH17" s="60">
        <v>-1</v>
      </c>
      <c r="AI17" s="59"/>
      <c r="AJ17" s="67">
        <v>-1</v>
      </c>
      <c r="AK17" s="59">
        <v>1</v>
      </c>
      <c r="AL17" s="59">
        <v>0</v>
      </c>
      <c r="AM17" s="20">
        <v>-1</v>
      </c>
      <c r="AN17" s="71"/>
      <c r="AO17" s="72"/>
      <c r="AP17" s="73"/>
      <c r="AQ17" s="74"/>
      <c r="AR17" s="75"/>
      <c r="AS17" s="66"/>
    </row>
    <row r="18" spans="1:45" ht="76.5" hidden="1" customHeight="1" x14ac:dyDescent="0.4">
      <c r="A18" s="55"/>
      <c r="B18" s="56" t="s">
        <v>48</v>
      </c>
      <c r="C18" s="26"/>
      <c r="D18" s="27"/>
      <c r="E18" s="28"/>
      <c r="F18" s="29"/>
      <c r="G18" s="27">
        <v>0</v>
      </c>
      <c r="H18" s="27">
        <v>0</v>
      </c>
      <c r="I18" s="28"/>
      <c r="J18" s="29"/>
      <c r="K18" s="172">
        <v>0</v>
      </c>
      <c r="L18" s="177">
        <v>0</v>
      </c>
      <c r="M18" s="28"/>
      <c r="N18" s="29"/>
      <c r="O18" s="172">
        <v>0</v>
      </c>
      <c r="P18" s="177">
        <v>0</v>
      </c>
      <c r="Q18" s="28"/>
      <c r="R18" s="30"/>
      <c r="S18" s="177">
        <v>0</v>
      </c>
      <c r="T18" s="177">
        <v>0</v>
      </c>
      <c r="U18" s="28"/>
      <c r="V18" s="30"/>
      <c r="W18" s="28"/>
      <c r="X18" s="30"/>
      <c r="Y18" s="172">
        <v>0</v>
      </c>
      <c r="Z18" s="177">
        <v>0</v>
      </c>
      <c r="AA18" s="174">
        <v>0</v>
      </c>
      <c r="AB18" s="186">
        <v>0</v>
      </c>
      <c r="AC18" s="70"/>
      <c r="AD18" s="57"/>
      <c r="AE18" s="58"/>
      <c r="AF18" s="18"/>
      <c r="AG18" s="59"/>
      <c r="AH18" s="60"/>
      <c r="AI18" s="59"/>
      <c r="AJ18" s="59"/>
      <c r="AK18" s="59"/>
      <c r="AL18" s="59"/>
      <c r="AM18" s="63"/>
      <c r="AN18" s="21"/>
      <c r="AO18" s="76"/>
      <c r="AP18" s="77"/>
      <c r="AQ18" s="21"/>
      <c r="AR18" s="76"/>
      <c r="AS18" s="78"/>
    </row>
    <row r="19" spans="1:45" ht="157.5" hidden="1" x14ac:dyDescent="0.25">
      <c r="A19" s="79"/>
      <c r="B19" s="10" t="s">
        <v>49</v>
      </c>
      <c r="C19" s="11"/>
      <c r="D19" s="12"/>
      <c r="E19" s="13"/>
      <c r="F19" s="14"/>
      <c r="G19" s="12">
        <v>0</v>
      </c>
      <c r="H19" s="12">
        <v>0</v>
      </c>
      <c r="I19" s="13"/>
      <c r="J19" s="14"/>
      <c r="K19" s="172">
        <v>0</v>
      </c>
      <c r="L19" s="177">
        <v>0</v>
      </c>
      <c r="M19" s="13"/>
      <c r="N19" s="14"/>
      <c r="O19" s="172">
        <v>0</v>
      </c>
      <c r="P19" s="177">
        <v>0</v>
      </c>
      <c r="Q19" s="13"/>
      <c r="R19" s="30"/>
      <c r="S19" s="177">
        <v>0</v>
      </c>
      <c r="T19" s="177">
        <v>0</v>
      </c>
      <c r="U19" s="13"/>
      <c r="V19" s="30"/>
      <c r="W19" s="13"/>
      <c r="X19" s="30"/>
      <c r="Y19" s="172">
        <v>0</v>
      </c>
      <c r="Z19" s="177">
        <v>0</v>
      </c>
      <c r="AA19" s="174">
        <v>0</v>
      </c>
      <c r="AB19" s="186">
        <v>0</v>
      </c>
      <c r="AC19" s="176"/>
      <c r="AD19" s="80"/>
      <c r="AE19" s="17"/>
      <c r="AF19" s="18"/>
      <c r="AG19" s="81"/>
      <c r="AH19" s="19"/>
      <c r="AI19" s="81"/>
      <c r="AJ19" s="18"/>
      <c r="AK19" s="18"/>
      <c r="AL19" s="59"/>
      <c r="AM19" s="63"/>
      <c r="AN19" s="21"/>
      <c r="AO19" s="22"/>
      <c r="AP19" s="82"/>
      <c r="AQ19" s="21"/>
      <c r="AR19" s="22"/>
      <c r="AS19" s="82"/>
    </row>
    <row r="20" spans="1:45" ht="108" customHeight="1" x14ac:dyDescent="0.4">
      <c r="A20" s="83">
        <v>9</v>
      </c>
      <c r="B20" s="25" t="s">
        <v>50</v>
      </c>
      <c r="C20" s="26">
        <v>76</v>
      </c>
      <c r="D20" s="27">
        <v>10188865.74</v>
      </c>
      <c r="E20" s="28">
        <v>76</v>
      </c>
      <c r="F20" s="29">
        <v>10188865.74</v>
      </c>
      <c r="G20" s="27">
        <v>0</v>
      </c>
      <c r="H20" s="27">
        <v>0</v>
      </c>
      <c r="I20" s="28">
        <v>76</v>
      </c>
      <c r="J20" s="29">
        <v>10188865.74</v>
      </c>
      <c r="K20" s="172">
        <v>0</v>
      </c>
      <c r="L20" s="177">
        <v>0</v>
      </c>
      <c r="M20" s="28">
        <v>76</v>
      </c>
      <c r="N20" s="29">
        <v>10188865.74</v>
      </c>
      <c r="O20" s="172">
        <v>0</v>
      </c>
      <c r="P20" s="177">
        <v>0</v>
      </c>
      <c r="Q20" s="13">
        <v>76</v>
      </c>
      <c r="R20" s="15">
        <v>10188865.74</v>
      </c>
      <c r="S20" s="177">
        <v>0</v>
      </c>
      <c r="T20" s="177">
        <v>0</v>
      </c>
      <c r="U20" s="13">
        <v>76</v>
      </c>
      <c r="V20" s="15">
        <v>10175766.560000001</v>
      </c>
      <c r="W20" s="13">
        <v>76</v>
      </c>
      <c r="X20" s="15">
        <v>10175766.560000001</v>
      </c>
      <c r="Y20" s="172">
        <v>0</v>
      </c>
      <c r="Z20" s="173">
        <v>0</v>
      </c>
      <c r="AA20" s="174">
        <v>63</v>
      </c>
      <c r="AB20" s="175">
        <v>63</v>
      </c>
      <c r="AC20" s="176">
        <v>51</v>
      </c>
      <c r="AD20" s="31"/>
      <c r="AE20" s="17">
        <v>0.8095</v>
      </c>
      <c r="AF20" s="18">
        <v>-12</v>
      </c>
      <c r="AG20" s="16">
        <v>0</v>
      </c>
      <c r="AH20" s="19">
        <v>-12</v>
      </c>
      <c r="AI20" s="16"/>
      <c r="AJ20" s="18">
        <v>-12</v>
      </c>
      <c r="AK20" s="18">
        <v>25</v>
      </c>
      <c r="AL20" s="18">
        <v>5</v>
      </c>
      <c r="AM20" s="84">
        <v>-12</v>
      </c>
      <c r="AN20" s="24"/>
      <c r="AO20" s="68"/>
      <c r="AP20" s="33"/>
      <c r="AQ20" s="24"/>
      <c r="AR20" s="22"/>
      <c r="AS20" s="34"/>
    </row>
    <row r="21" spans="1:45" ht="64.5" customHeight="1" x14ac:dyDescent="0.4">
      <c r="A21" s="55">
        <v>10</v>
      </c>
      <c r="B21" s="56" t="s">
        <v>51</v>
      </c>
      <c r="C21" s="26">
        <v>7</v>
      </c>
      <c r="D21" s="27">
        <v>1005222.28</v>
      </c>
      <c r="E21" s="28">
        <v>7</v>
      </c>
      <c r="F21" s="29">
        <v>1005222.28</v>
      </c>
      <c r="G21" s="27">
        <v>0</v>
      </c>
      <c r="H21" s="27">
        <v>0</v>
      </c>
      <c r="I21" s="28">
        <v>7</v>
      </c>
      <c r="J21" s="29">
        <v>1005222.28</v>
      </c>
      <c r="K21" s="172">
        <v>0</v>
      </c>
      <c r="L21" s="177">
        <v>0</v>
      </c>
      <c r="M21" s="28">
        <v>7</v>
      </c>
      <c r="N21" s="29">
        <v>1005222.28</v>
      </c>
      <c r="O21" s="172">
        <v>0</v>
      </c>
      <c r="P21" s="177">
        <v>0</v>
      </c>
      <c r="Q21" s="28">
        <v>7</v>
      </c>
      <c r="R21" s="30">
        <v>1005222.28</v>
      </c>
      <c r="S21" s="177">
        <v>0</v>
      </c>
      <c r="T21" s="177">
        <v>0</v>
      </c>
      <c r="U21" s="28">
        <v>7</v>
      </c>
      <c r="V21" s="30">
        <v>1005222.28</v>
      </c>
      <c r="W21" s="28">
        <v>7</v>
      </c>
      <c r="X21" s="30">
        <v>1005222.28</v>
      </c>
      <c r="Y21" s="172">
        <v>0</v>
      </c>
      <c r="Z21" s="177">
        <v>0</v>
      </c>
      <c r="AA21" s="174">
        <v>6</v>
      </c>
      <c r="AB21" s="186">
        <v>6</v>
      </c>
      <c r="AC21" s="70">
        <v>7</v>
      </c>
      <c r="AD21" s="57"/>
      <c r="AE21" s="58">
        <v>1.1667000000000001</v>
      </c>
      <c r="AF21" s="18">
        <v>1</v>
      </c>
      <c r="AG21" s="59">
        <v>1</v>
      </c>
      <c r="AH21" s="60">
        <v>0</v>
      </c>
      <c r="AI21" s="59"/>
      <c r="AJ21" s="59">
        <v>0</v>
      </c>
      <c r="AK21" s="59">
        <v>0</v>
      </c>
      <c r="AL21" s="59">
        <v>1</v>
      </c>
      <c r="AM21" s="20">
        <v>1</v>
      </c>
      <c r="AN21" s="21"/>
      <c r="AO21" s="44"/>
      <c r="AP21" s="33"/>
      <c r="AQ21" s="24"/>
      <c r="AR21" s="22"/>
      <c r="AS21" s="85"/>
    </row>
    <row r="22" spans="1:45" ht="52.5" hidden="1" customHeight="1" x14ac:dyDescent="0.4">
      <c r="A22" s="55"/>
      <c r="B22" s="187" t="s">
        <v>52</v>
      </c>
      <c r="C22" s="86"/>
      <c r="D22" s="87"/>
      <c r="E22" s="88"/>
      <c r="F22" s="89"/>
      <c r="G22" s="87">
        <v>0</v>
      </c>
      <c r="H22" s="87">
        <v>0</v>
      </c>
      <c r="I22" s="88"/>
      <c r="J22" s="89"/>
      <c r="K22" s="172">
        <v>0</v>
      </c>
      <c r="L22" s="177">
        <v>0</v>
      </c>
      <c r="M22" s="88"/>
      <c r="N22" s="89"/>
      <c r="O22" s="172">
        <v>0</v>
      </c>
      <c r="P22" s="177">
        <v>0</v>
      </c>
      <c r="Q22" s="88"/>
      <c r="R22" s="30"/>
      <c r="S22" s="177">
        <v>0</v>
      </c>
      <c r="T22" s="177">
        <v>0</v>
      </c>
      <c r="U22" s="88"/>
      <c r="V22" s="30"/>
      <c r="W22" s="88"/>
      <c r="X22" s="30"/>
      <c r="Y22" s="172">
        <v>0</v>
      </c>
      <c r="Z22" s="177">
        <v>0</v>
      </c>
      <c r="AA22" s="174">
        <v>0</v>
      </c>
      <c r="AB22" s="186">
        <v>0</v>
      </c>
      <c r="AC22" s="70"/>
      <c r="AD22" s="57"/>
      <c r="AE22" s="58"/>
      <c r="AF22" s="18"/>
      <c r="AG22" s="59"/>
      <c r="AH22" s="60"/>
      <c r="AI22" s="59"/>
      <c r="AJ22" s="67"/>
      <c r="AK22" s="59"/>
      <c r="AL22" s="59"/>
      <c r="AM22" s="63"/>
      <c r="AN22" s="90"/>
      <c r="AO22" s="91"/>
      <c r="AP22" s="92"/>
      <c r="AQ22" s="93"/>
      <c r="AR22" s="94"/>
      <c r="AS22" s="66"/>
    </row>
    <row r="23" spans="1:45" ht="108" customHeight="1" x14ac:dyDescent="0.25">
      <c r="A23" s="9">
        <v>11</v>
      </c>
      <c r="B23" s="10" t="s">
        <v>53</v>
      </c>
      <c r="C23" s="11">
        <v>80</v>
      </c>
      <c r="D23" s="12">
        <v>9826618.1699999999</v>
      </c>
      <c r="E23" s="13">
        <v>80</v>
      </c>
      <c r="F23" s="14">
        <v>9826618.1699999999</v>
      </c>
      <c r="G23" s="12">
        <v>0</v>
      </c>
      <c r="H23" s="12">
        <v>0</v>
      </c>
      <c r="I23" s="13">
        <v>80</v>
      </c>
      <c r="J23" s="14">
        <v>9826618.1699999999</v>
      </c>
      <c r="K23" s="172">
        <v>0</v>
      </c>
      <c r="L23" s="173">
        <v>0</v>
      </c>
      <c r="M23" s="13">
        <v>80</v>
      </c>
      <c r="N23" s="14">
        <v>9826618.1699999999</v>
      </c>
      <c r="O23" s="172">
        <v>0</v>
      </c>
      <c r="P23" s="173">
        <v>0</v>
      </c>
      <c r="Q23" s="13">
        <v>80</v>
      </c>
      <c r="R23" s="30">
        <v>9826618.1699999999</v>
      </c>
      <c r="S23" s="173">
        <v>0</v>
      </c>
      <c r="T23" s="173">
        <v>0</v>
      </c>
      <c r="U23" s="13">
        <v>80</v>
      </c>
      <c r="V23" s="30">
        <v>9826618.1699999999</v>
      </c>
      <c r="W23" s="13">
        <v>80</v>
      </c>
      <c r="X23" s="30">
        <v>9826618.1699999999</v>
      </c>
      <c r="Y23" s="172">
        <v>0</v>
      </c>
      <c r="Z23" s="173">
        <v>0</v>
      </c>
      <c r="AA23" s="174">
        <v>67</v>
      </c>
      <c r="AB23" s="186">
        <v>67</v>
      </c>
      <c r="AC23" s="176">
        <v>75</v>
      </c>
      <c r="AD23" s="16"/>
      <c r="AE23" s="17">
        <v>1.1194</v>
      </c>
      <c r="AF23" s="18">
        <v>8</v>
      </c>
      <c r="AG23" s="18">
        <v>8</v>
      </c>
      <c r="AH23" s="19">
        <v>0</v>
      </c>
      <c r="AI23" s="18"/>
      <c r="AJ23" s="16">
        <v>0</v>
      </c>
      <c r="AK23" s="18">
        <v>5</v>
      </c>
      <c r="AL23" s="18">
        <v>8</v>
      </c>
      <c r="AM23" s="20">
        <v>8</v>
      </c>
      <c r="AN23" s="95"/>
      <c r="AO23" s="44"/>
      <c r="AP23" s="23"/>
      <c r="AQ23" s="95"/>
      <c r="AR23" s="44"/>
      <c r="AS23" s="34"/>
    </row>
    <row r="24" spans="1:45" ht="69.75" customHeight="1" x14ac:dyDescent="0.4">
      <c r="A24" s="96">
        <v>12</v>
      </c>
      <c r="B24" s="56" t="s">
        <v>54</v>
      </c>
      <c r="C24" s="97">
        <v>5</v>
      </c>
      <c r="D24" s="98">
        <v>543185.09</v>
      </c>
      <c r="E24" s="99">
        <v>5</v>
      </c>
      <c r="F24" s="100">
        <v>543185.09</v>
      </c>
      <c r="G24" s="98">
        <v>0</v>
      </c>
      <c r="H24" s="98">
        <v>0</v>
      </c>
      <c r="I24" s="99">
        <v>5</v>
      </c>
      <c r="J24" s="100">
        <v>543185.09</v>
      </c>
      <c r="K24" s="172">
        <v>0</v>
      </c>
      <c r="L24" s="177">
        <v>0</v>
      </c>
      <c r="M24" s="99">
        <v>5</v>
      </c>
      <c r="N24" s="100">
        <v>543185.09</v>
      </c>
      <c r="O24" s="172">
        <v>0</v>
      </c>
      <c r="P24" s="177">
        <v>0</v>
      </c>
      <c r="Q24" s="99">
        <v>5</v>
      </c>
      <c r="R24" s="30">
        <v>543185.09</v>
      </c>
      <c r="S24" s="177">
        <v>0</v>
      </c>
      <c r="T24" s="177">
        <v>0</v>
      </c>
      <c r="U24" s="99">
        <v>5</v>
      </c>
      <c r="V24" s="30">
        <v>543185.09</v>
      </c>
      <c r="W24" s="99">
        <v>5</v>
      </c>
      <c r="X24" s="30">
        <v>543185.09</v>
      </c>
      <c r="Y24" s="172">
        <v>0</v>
      </c>
      <c r="Z24" s="177">
        <v>0</v>
      </c>
      <c r="AA24" s="174">
        <v>4</v>
      </c>
      <c r="AB24" s="186">
        <v>4</v>
      </c>
      <c r="AC24" s="70">
        <v>5</v>
      </c>
      <c r="AD24" s="57"/>
      <c r="AE24" s="58">
        <v>1.25</v>
      </c>
      <c r="AF24" s="18">
        <v>1</v>
      </c>
      <c r="AG24" s="59">
        <v>1</v>
      </c>
      <c r="AH24" s="60">
        <v>0</v>
      </c>
      <c r="AI24" s="59"/>
      <c r="AJ24" s="59">
        <v>0</v>
      </c>
      <c r="AK24" s="59">
        <v>0</v>
      </c>
      <c r="AL24" s="59">
        <v>1</v>
      </c>
      <c r="AM24" s="20">
        <v>1</v>
      </c>
      <c r="AN24" s="71"/>
      <c r="AO24" s="72"/>
      <c r="AP24" s="73"/>
      <c r="AQ24" s="74"/>
      <c r="AR24" s="75"/>
      <c r="AS24" s="101"/>
    </row>
    <row r="25" spans="1:45" ht="51" hidden="1" customHeight="1" x14ac:dyDescent="0.4">
      <c r="A25" s="96"/>
      <c r="B25" s="56" t="s">
        <v>55</v>
      </c>
      <c r="C25" s="97"/>
      <c r="D25" s="98"/>
      <c r="E25" s="97"/>
      <c r="F25" s="98"/>
      <c r="G25" s="98"/>
      <c r="H25" s="98"/>
      <c r="I25" s="97"/>
      <c r="J25" s="98"/>
      <c r="K25" s="172"/>
      <c r="L25" s="177"/>
      <c r="M25" s="97"/>
      <c r="N25" s="98"/>
      <c r="O25" s="172"/>
      <c r="P25" s="177"/>
      <c r="Q25" s="177"/>
      <c r="R25" s="177"/>
      <c r="S25" s="177"/>
      <c r="T25" s="177"/>
      <c r="U25" s="97"/>
      <c r="V25" s="98"/>
      <c r="W25" s="97"/>
      <c r="X25" s="98"/>
      <c r="Y25" s="172">
        <v>0</v>
      </c>
      <c r="Z25" s="177">
        <v>0</v>
      </c>
      <c r="AA25" s="174"/>
      <c r="AB25" s="186">
        <v>0</v>
      </c>
      <c r="AC25" s="70"/>
      <c r="AD25" s="57"/>
      <c r="AE25" s="58">
        <v>0</v>
      </c>
      <c r="AF25" s="18">
        <v>0</v>
      </c>
      <c r="AG25" s="59">
        <v>0</v>
      </c>
      <c r="AH25" s="60">
        <v>0</v>
      </c>
      <c r="AI25" s="59"/>
      <c r="AJ25" s="59">
        <v>0</v>
      </c>
      <c r="AK25" s="59">
        <v>0</v>
      </c>
      <c r="AL25" s="59">
        <v>0</v>
      </c>
      <c r="AM25" s="63"/>
      <c r="AN25" s="71"/>
      <c r="AO25" s="72"/>
      <c r="AP25" s="73"/>
      <c r="AQ25" s="21"/>
      <c r="AR25" s="44"/>
      <c r="AS25" s="101"/>
    </row>
    <row r="26" spans="1:45" ht="51" customHeight="1" x14ac:dyDescent="0.4">
      <c r="A26" s="96"/>
      <c r="B26" s="102" t="s">
        <v>56</v>
      </c>
      <c r="C26" s="97"/>
      <c r="D26" s="98"/>
      <c r="E26" s="97"/>
      <c r="F26" s="98"/>
      <c r="G26" s="98"/>
      <c r="H26" s="98"/>
      <c r="I26" s="97"/>
      <c r="J26" s="98"/>
      <c r="K26" s="172"/>
      <c r="L26" s="177"/>
      <c r="M26" s="97"/>
      <c r="N26" s="98"/>
      <c r="O26" s="172"/>
      <c r="P26" s="177"/>
      <c r="Q26" s="177"/>
      <c r="R26" s="177"/>
      <c r="S26" s="177"/>
      <c r="T26" s="177"/>
      <c r="U26" s="97"/>
      <c r="V26" s="98">
        <v>-642.70000000000005</v>
      </c>
      <c r="W26" s="97"/>
      <c r="X26" s="98">
        <v>-642.70000000000005</v>
      </c>
      <c r="Y26" s="172">
        <v>0</v>
      </c>
      <c r="Z26" s="177">
        <v>0</v>
      </c>
      <c r="AA26" s="174"/>
      <c r="AB26" s="186">
        <v>0</v>
      </c>
      <c r="AC26" s="70"/>
      <c r="AD26" s="57"/>
      <c r="AE26" s="58"/>
      <c r="AF26" s="18"/>
      <c r="AG26" s="59"/>
      <c r="AH26" s="60"/>
      <c r="AI26" s="59"/>
      <c r="AJ26" s="59"/>
      <c r="AK26" s="59"/>
      <c r="AL26" s="59"/>
      <c r="AM26" s="63"/>
      <c r="AN26" s="71"/>
      <c r="AO26" s="72"/>
      <c r="AP26" s="73"/>
      <c r="AQ26" s="21"/>
      <c r="AR26" s="44"/>
      <c r="AS26" s="101"/>
    </row>
    <row r="27" spans="1:45" ht="33.75" customHeight="1" x14ac:dyDescent="0.3">
      <c r="A27" s="103"/>
      <c r="B27" s="104" t="s">
        <v>57</v>
      </c>
      <c r="C27" s="105">
        <v>5139</v>
      </c>
      <c r="D27" s="106">
        <v>809964143.16999972</v>
      </c>
      <c r="E27" s="105">
        <v>5139</v>
      </c>
      <c r="F27" s="106">
        <v>809964143.16999972</v>
      </c>
      <c r="G27" s="105">
        <v>0</v>
      </c>
      <c r="H27" s="106">
        <v>0</v>
      </c>
      <c r="I27" s="105">
        <v>5139</v>
      </c>
      <c r="J27" s="106">
        <v>809888909.47999978</v>
      </c>
      <c r="K27" s="107">
        <v>0</v>
      </c>
      <c r="L27" s="108">
        <v>-75233.689999863505</v>
      </c>
      <c r="M27" s="105">
        <v>5139</v>
      </c>
      <c r="N27" s="106">
        <v>809903892.38999975</v>
      </c>
      <c r="O27" s="107">
        <v>0</v>
      </c>
      <c r="P27" s="108">
        <v>14982.910000000149</v>
      </c>
      <c r="Q27" s="107">
        <v>5139</v>
      </c>
      <c r="R27" s="108">
        <v>809979694.34999979</v>
      </c>
      <c r="S27" s="107">
        <v>0</v>
      </c>
      <c r="T27" s="108">
        <v>75801.959999999031</v>
      </c>
      <c r="U27" s="105">
        <v>5367</v>
      </c>
      <c r="V27" s="106">
        <v>846265161.60999978</v>
      </c>
      <c r="W27" s="105">
        <v>5367</v>
      </c>
      <c r="X27" s="106">
        <v>846264895.33999968</v>
      </c>
      <c r="Y27" s="107">
        <v>0</v>
      </c>
      <c r="Z27" s="108">
        <v>-266.26999998092651</v>
      </c>
      <c r="AA27" s="107">
        <v>4472</v>
      </c>
      <c r="AB27" s="107">
        <v>4472</v>
      </c>
      <c r="AC27" s="111">
        <v>4778</v>
      </c>
      <c r="AD27" s="105">
        <v>0</v>
      </c>
      <c r="AE27" s="109">
        <v>1.0684</v>
      </c>
      <c r="AF27" s="105">
        <v>306</v>
      </c>
      <c r="AG27" s="105">
        <v>437</v>
      </c>
      <c r="AH27" s="105">
        <v>-131</v>
      </c>
      <c r="AI27" s="105">
        <v>0</v>
      </c>
      <c r="AJ27" s="105">
        <v>-131</v>
      </c>
      <c r="AK27" s="105">
        <v>589</v>
      </c>
      <c r="AL27" s="105">
        <v>479</v>
      </c>
      <c r="AM27" s="110">
        <v>306</v>
      </c>
      <c r="AN27" s="111">
        <v>136</v>
      </c>
      <c r="AO27" s="112">
        <v>12750343.489999998</v>
      </c>
      <c r="AP27" s="113"/>
      <c r="AQ27" s="111">
        <v>0</v>
      </c>
      <c r="AR27" s="112">
        <v>-3190785.3000000003</v>
      </c>
      <c r="AS27" s="114"/>
    </row>
    <row r="28" spans="1:45" ht="110.25" customHeight="1" x14ac:dyDescent="0.4">
      <c r="A28" s="55">
        <v>20</v>
      </c>
      <c r="B28" s="115" t="s">
        <v>58</v>
      </c>
      <c r="C28" s="67">
        <v>1216</v>
      </c>
      <c r="D28" s="116">
        <v>162972562.90000001</v>
      </c>
      <c r="E28" s="117">
        <v>1216</v>
      </c>
      <c r="F28" s="118">
        <v>162972562.90000001</v>
      </c>
      <c r="G28" s="116">
        <v>0</v>
      </c>
      <c r="H28" s="116">
        <v>0</v>
      </c>
      <c r="I28" s="117">
        <v>1216</v>
      </c>
      <c r="J28" s="118">
        <v>163047796.59</v>
      </c>
      <c r="K28" s="172">
        <v>0</v>
      </c>
      <c r="L28" s="173">
        <v>75233.689999997616</v>
      </c>
      <c r="M28" s="117">
        <v>1216</v>
      </c>
      <c r="N28" s="118">
        <v>163032813.68000001</v>
      </c>
      <c r="O28" s="172">
        <v>0</v>
      </c>
      <c r="P28" s="177">
        <v>-14982.909999996424</v>
      </c>
      <c r="Q28" s="99">
        <v>1216</v>
      </c>
      <c r="R28" s="30">
        <v>162957011.72</v>
      </c>
      <c r="S28" s="177">
        <v>0</v>
      </c>
      <c r="T28" s="177">
        <v>-75801.960000008345</v>
      </c>
      <c r="U28" s="117">
        <v>988</v>
      </c>
      <c r="V28" s="30">
        <v>126671544.45999999</v>
      </c>
      <c r="W28" s="117">
        <v>988</v>
      </c>
      <c r="X28" s="30">
        <v>126671810.73</v>
      </c>
      <c r="Y28" s="172">
        <v>0</v>
      </c>
      <c r="Z28" s="177">
        <v>266.27000001072884</v>
      </c>
      <c r="AA28" s="174">
        <v>823</v>
      </c>
      <c r="AB28" s="174">
        <v>823</v>
      </c>
      <c r="AC28" s="188">
        <v>376</v>
      </c>
      <c r="AD28" s="119"/>
      <c r="AE28" s="58">
        <v>0.45689999999999997</v>
      </c>
      <c r="AF28" s="59">
        <v>-447</v>
      </c>
      <c r="AG28" s="59">
        <v>0</v>
      </c>
      <c r="AH28" s="60">
        <v>-447</v>
      </c>
      <c r="AI28" s="59"/>
      <c r="AJ28" s="59">
        <v>-447</v>
      </c>
      <c r="AK28" s="59">
        <v>612</v>
      </c>
      <c r="AL28" s="59">
        <v>38</v>
      </c>
      <c r="AM28" s="20">
        <v>-447</v>
      </c>
      <c r="AN28" s="71"/>
      <c r="AO28" s="76"/>
      <c r="AP28" s="120"/>
      <c r="AQ28" s="64"/>
      <c r="AR28" s="65">
        <v>3190785.3000000003</v>
      </c>
      <c r="AS28" s="93"/>
    </row>
    <row r="29" spans="1:45" ht="29.25" customHeight="1" x14ac:dyDescent="0.3">
      <c r="A29" s="121"/>
      <c r="B29" s="104" t="s">
        <v>59</v>
      </c>
      <c r="C29" s="105">
        <v>6355</v>
      </c>
      <c r="D29" s="106">
        <v>972936706.06999969</v>
      </c>
      <c r="E29" s="105">
        <v>6355</v>
      </c>
      <c r="F29" s="106">
        <v>972936706.06999969</v>
      </c>
      <c r="G29" s="105">
        <v>0</v>
      </c>
      <c r="H29" s="106">
        <v>0</v>
      </c>
      <c r="I29" s="105">
        <v>6355</v>
      </c>
      <c r="J29" s="106">
        <v>972936706.06999981</v>
      </c>
      <c r="K29" s="107">
        <v>0</v>
      </c>
      <c r="L29" s="106">
        <v>0</v>
      </c>
      <c r="M29" s="105">
        <v>6355</v>
      </c>
      <c r="N29" s="106">
        <v>972936706.06999969</v>
      </c>
      <c r="O29" s="107">
        <v>0</v>
      </c>
      <c r="P29" s="106">
        <v>0</v>
      </c>
      <c r="Q29" s="105">
        <v>6355</v>
      </c>
      <c r="R29" s="106">
        <v>972936706.06999981</v>
      </c>
      <c r="S29" s="105">
        <v>0</v>
      </c>
      <c r="T29" s="106">
        <v>0</v>
      </c>
      <c r="U29" s="105">
        <v>6355</v>
      </c>
      <c r="V29" s="106">
        <v>972936706.06999981</v>
      </c>
      <c r="W29" s="105">
        <v>6355</v>
      </c>
      <c r="X29" s="106">
        <v>972936706.06999969</v>
      </c>
      <c r="Y29" s="107">
        <v>0</v>
      </c>
      <c r="Z29" s="106">
        <v>0</v>
      </c>
      <c r="AA29" s="107">
        <v>5295</v>
      </c>
      <c r="AB29" s="122">
        <v>5295</v>
      </c>
      <c r="AC29" s="123">
        <v>5154</v>
      </c>
      <c r="AD29" s="105">
        <v>0</v>
      </c>
      <c r="AE29" s="109">
        <v>0.97340000000000004</v>
      </c>
      <c r="AF29" s="124">
        <v>-141</v>
      </c>
      <c r="AG29" s="124">
        <v>437</v>
      </c>
      <c r="AH29" s="124">
        <v>-578</v>
      </c>
      <c r="AI29" s="124">
        <v>0</v>
      </c>
      <c r="AJ29" s="124">
        <v>-578</v>
      </c>
      <c r="AK29" s="124">
        <v>1201</v>
      </c>
      <c r="AL29" s="124">
        <v>515</v>
      </c>
      <c r="AM29" s="110">
        <v>-141</v>
      </c>
      <c r="AN29" s="123">
        <v>136</v>
      </c>
      <c r="AO29" s="112">
        <v>12750343.489999998</v>
      </c>
      <c r="AP29" s="113"/>
      <c r="AQ29" s="111">
        <v>0</v>
      </c>
      <c r="AR29" s="112">
        <v>0</v>
      </c>
      <c r="AS29" s="114"/>
    </row>
    <row r="30" spans="1:45" s="125" customFormat="1" ht="23.25" x14ac:dyDescent="0.35"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7"/>
      <c r="AI30" s="127"/>
      <c r="AL30" s="127"/>
      <c r="AM30" s="127"/>
      <c r="AP30" s="126"/>
    </row>
    <row r="31" spans="1:45" s="125" customFormat="1" ht="23.25" x14ac:dyDescent="0.35">
      <c r="P31" s="128" t="s">
        <v>60</v>
      </c>
      <c r="Q31" s="128"/>
      <c r="R31" s="128"/>
      <c r="S31" s="128"/>
      <c r="T31" s="128"/>
      <c r="U31" s="128"/>
      <c r="V31" s="128"/>
      <c r="W31" s="127">
        <v>228</v>
      </c>
      <c r="X31" s="129">
        <v>36300752.169999957</v>
      </c>
      <c r="AC31" s="127"/>
      <c r="AQ31" s="126"/>
    </row>
    <row r="32" spans="1:45" s="125" customFormat="1" ht="23.25" x14ac:dyDescent="0.35"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30" t="s">
        <v>61</v>
      </c>
      <c r="Q32" s="130"/>
      <c r="R32" s="130"/>
      <c r="S32" s="130"/>
      <c r="T32" s="130"/>
      <c r="U32" s="130"/>
      <c r="V32" s="130"/>
      <c r="W32" s="127">
        <v>-228</v>
      </c>
      <c r="X32" s="129">
        <v>-36300752.170000002</v>
      </c>
      <c r="Y32" s="126"/>
      <c r="Z32" s="126"/>
      <c r="AA32" s="126"/>
    </row>
    <row r="33" spans="23:42" s="125" customFormat="1" ht="23.25" x14ac:dyDescent="0.35">
      <c r="W33" s="127">
        <v>0</v>
      </c>
      <c r="X33" s="129">
        <v>0</v>
      </c>
      <c r="AP33" s="131"/>
    </row>
    <row r="34" spans="23:42" s="125" customFormat="1" ht="23.25" x14ac:dyDescent="0.35"/>
    <row r="35" spans="23:42" s="125" customFormat="1" ht="23.25" x14ac:dyDescent="0.35"/>
    <row r="36" spans="23:42" s="125" customFormat="1" ht="23.25" x14ac:dyDescent="0.35"/>
    <row r="37" spans="23:42" s="125" customFormat="1" ht="23.25" x14ac:dyDescent="0.35"/>
    <row r="38" spans="23:42" s="125" customFormat="1" ht="23.25" x14ac:dyDescent="0.35"/>
    <row r="39" spans="23:42" s="125" customFormat="1" ht="23.25" x14ac:dyDescent="0.35"/>
    <row r="40" spans="23:42" s="125" customFormat="1" ht="23.25" x14ac:dyDescent="0.35"/>
    <row r="41" spans="23:42" s="125" customFormat="1" ht="23.25" x14ac:dyDescent="0.35"/>
    <row r="42" spans="23:42" s="125" customFormat="1" ht="23.25" x14ac:dyDescent="0.35"/>
    <row r="43" spans="23:42" s="125" customFormat="1" ht="23.25" x14ac:dyDescent="0.35"/>
    <row r="44" spans="23:42" s="125" customFormat="1" ht="23.25" x14ac:dyDescent="0.35"/>
    <row r="45" spans="23:42" s="125" customFormat="1" ht="23.25" x14ac:dyDescent="0.35"/>
    <row r="46" spans="23:42" s="125" customFormat="1" ht="23.25" x14ac:dyDescent="0.35"/>
    <row r="47" spans="23:42" s="125" customFormat="1" ht="23.25" x14ac:dyDescent="0.35"/>
    <row r="48" spans="23:42" s="125" customFormat="1" ht="23.25" x14ac:dyDescent="0.35"/>
    <row r="49" s="125" customFormat="1" ht="23.25" x14ac:dyDescent="0.35"/>
    <row r="50" s="125" customFormat="1" ht="23.25" x14ac:dyDescent="0.35"/>
    <row r="51" s="125" customFormat="1" ht="23.25" x14ac:dyDescent="0.35"/>
    <row r="52" s="125" customFormat="1" ht="23.25" x14ac:dyDescent="0.35"/>
    <row r="53" s="125" customFormat="1" ht="23.25" x14ac:dyDescent="0.35"/>
  </sheetData>
  <mergeCells count="80">
    <mergeCell ref="AK10:AK11"/>
    <mergeCell ref="AL10:AL11"/>
    <mergeCell ref="AM10:AM11"/>
    <mergeCell ref="AE10:AE11"/>
    <mergeCell ref="AF10:AF11"/>
    <mergeCell ref="AG10:AG11"/>
    <mergeCell ref="AH10:AH11"/>
    <mergeCell ref="AI10:AI11"/>
    <mergeCell ref="AJ10:AJ11"/>
    <mergeCell ref="A10:A11"/>
    <mergeCell ref="B10:B11"/>
    <mergeCell ref="W10:W11"/>
    <mergeCell ref="X10:X11"/>
    <mergeCell ref="Y10:Y11"/>
    <mergeCell ref="Z10:Z11"/>
    <mergeCell ref="AB10:AB11"/>
    <mergeCell ref="AC10:AC11"/>
    <mergeCell ref="AD10:AD11"/>
    <mergeCell ref="AO5:AO6"/>
    <mergeCell ref="AP5:AP6"/>
    <mergeCell ref="AQ5:AQ6"/>
    <mergeCell ref="AR5:AR6"/>
    <mergeCell ref="AS5:AS6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R5:R6"/>
    <mergeCell ref="S5:S6"/>
    <mergeCell ref="T5:T6"/>
    <mergeCell ref="I5:I6"/>
    <mergeCell ref="J5:J6"/>
    <mergeCell ref="K5:K6"/>
    <mergeCell ref="L5:L6"/>
    <mergeCell ref="M5:M6"/>
    <mergeCell ref="N5:N6"/>
    <mergeCell ref="C5:C6"/>
    <mergeCell ref="D5:D6"/>
    <mergeCell ref="E5:E6"/>
    <mergeCell ref="F5:F6"/>
    <mergeCell ref="G5:G6"/>
    <mergeCell ref="H5:H6"/>
    <mergeCell ref="AK3:AK6"/>
    <mergeCell ref="AL3:AL6"/>
    <mergeCell ref="AM3:AM6"/>
    <mergeCell ref="AN3:AP4"/>
    <mergeCell ref="AQ3:AS4"/>
    <mergeCell ref="AG4:AJ4"/>
    <mergeCell ref="AG5:AG6"/>
    <mergeCell ref="AH5:AH6"/>
    <mergeCell ref="AI5:AJ5"/>
    <mergeCell ref="AN5:AN6"/>
    <mergeCell ref="AA3:AA6"/>
    <mergeCell ref="AB3:AB6"/>
    <mergeCell ref="AC3:AC6"/>
    <mergeCell ref="AD3:AD6"/>
    <mergeCell ref="AE3:AE6"/>
    <mergeCell ref="AF3:AJ3"/>
    <mergeCell ref="AF5:AF6"/>
    <mergeCell ref="O3:P4"/>
    <mergeCell ref="Q3:R4"/>
    <mergeCell ref="S3:T4"/>
    <mergeCell ref="U3:V4"/>
    <mergeCell ref="W3:X4"/>
    <mergeCell ref="Y3:Z4"/>
    <mergeCell ref="AQ1:AR1"/>
    <mergeCell ref="A2:AP2"/>
    <mergeCell ref="A3:A6"/>
    <mergeCell ref="B3:B6"/>
    <mergeCell ref="C3:D4"/>
    <mergeCell ref="E3:F4"/>
    <mergeCell ref="G3:H4"/>
    <mergeCell ref="I3:J4"/>
    <mergeCell ref="K3:L4"/>
    <mergeCell ref="M3:N4"/>
  </mergeCells>
  <conditionalFormatting sqref="AE8:AE10 AE12:AE29">
    <cfRule type="cellIs" dxfId="27" priority="26" operator="greaterThanOrEqual">
      <formula>1</formula>
    </cfRule>
    <cfRule type="cellIs" dxfId="26" priority="27" operator="greaterThanOrEqual">
      <formula>100</formula>
    </cfRule>
    <cfRule type="cellIs" dxfId="25" priority="28" operator="greaterThanOrEqual">
      <formula>100</formula>
    </cfRule>
  </conditionalFormatting>
  <conditionalFormatting sqref="W23:W26 W8:W10 C8:C16 E8:E16 M8:M16 I8:I16 W18:W21 C18:C21 E18:E21 M18:M21 I18:I21 W12:W16">
    <cfRule type="cellIs" dxfId="24" priority="25" operator="lessThan">
      <formula>0</formula>
    </cfRule>
  </conditionalFormatting>
  <conditionalFormatting sqref="W24:W26">
    <cfRule type="cellIs" dxfId="23" priority="24" operator="lessThan">
      <formula>0</formula>
    </cfRule>
  </conditionalFormatting>
  <conditionalFormatting sqref="W17">
    <cfRule type="cellIs" dxfId="22" priority="23" operator="lessThan">
      <formula>0</formula>
    </cfRule>
  </conditionalFormatting>
  <conditionalFormatting sqref="AF28 AF8:AF10 AF12:AF26">
    <cfRule type="cellIs" dxfId="21" priority="22" operator="greaterThan">
      <formula>0</formula>
    </cfRule>
  </conditionalFormatting>
  <conditionalFormatting sqref="C23:C26">
    <cfRule type="cellIs" dxfId="20" priority="21" operator="lessThan">
      <formula>0</formula>
    </cfRule>
  </conditionalFormatting>
  <conditionalFormatting sqref="C24:C26">
    <cfRule type="cellIs" dxfId="19" priority="20" operator="lessThan">
      <formula>0</formula>
    </cfRule>
  </conditionalFormatting>
  <conditionalFormatting sqref="C17">
    <cfRule type="cellIs" dxfId="18" priority="19" operator="lessThan">
      <formula>0</formula>
    </cfRule>
  </conditionalFormatting>
  <conditionalFormatting sqref="E23:E26">
    <cfRule type="cellIs" dxfId="17" priority="18" operator="lessThan">
      <formula>0</formula>
    </cfRule>
  </conditionalFormatting>
  <conditionalFormatting sqref="E24:E26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M23:M26">
    <cfRule type="cellIs" dxfId="14" priority="15" operator="lessThan">
      <formula>0</formula>
    </cfRule>
  </conditionalFormatting>
  <conditionalFormatting sqref="M24:M26">
    <cfRule type="cellIs" dxfId="13" priority="14" operator="lessThan">
      <formula>0</formula>
    </cfRule>
  </conditionalFormatting>
  <conditionalFormatting sqref="M17">
    <cfRule type="cellIs" dxfId="12" priority="13" operator="lessThan">
      <formula>0</formula>
    </cfRule>
  </conditionalFormatting>
  <conditionalFormatting sqref="I23:I26">
    <cfRule type="cellIs" dxfId="11" priority="12" operator="lessThan">
      <formula>0</formula>
    </cfRule>
  </conditionalFormatting>
  <conditionalFormatting sqref="I24:I26">
    <cfRule type="cellIs" dxfId="10" priority="11" operator="lessThan">
      <formula>0</formula>
    </cfRule>
  </conditionalFormatting>
  <conditionalFormatting sqref="I17">
    <cfRule type="cellIs" dxfId="9" priority="10" operator="lessThan">
      <formula>0</formula>
    </cfRule>
  </conditionalFormatting>
  <conditionalFormatting sqref="AM28 AM8:AM10 AM12:AM24">
    <cfRule type="cellIs" dxfId="8" priority="9" operator="greaterThan">
      <formula>0</formula>
    </cfRule>
  </conditionalFormatting>
  <conditionalFormatting sqref="Q23:Q24 Q8:Q16 Q18:Q21">
    <cfRule type="cellIs" dxfId="7" priority="8" operator="lessThan">
      <formula>0</formula>
    </cfRule>
  </conditionalFormatting>
  <conditionalFormatting sqref="Q24">
    <cfRule type="cellIs" dxfId="6" priority="7" operator="lessThan">
      <formula>0</formula>
    </cfRule>
  </conditionalFormatting>
  <conditionalFormatting sqref="Q17">
    <cfRule type="cellIs" dxfId="5" priority="6" operator="lessThan">
      <formula>0</formula>
    </cfRule>
  </conditionalFormatting>
  <conditionalFormatting sqref="Q28">
    <cfRule type="cellIs" dxfId="4" priority="5" operator="lessThan">
      <formula>0</formula>
    </cfRule>
  </conditionalFormatting>
  <conditionalFormatting sqref="Q28">
    <cfRule type="cellIs" dxfId="3" priority="4" operator="lessThan">
      <formula>0</formula>
    </cfRule>
  </conditionalFormatting>
  <conditionalFormatting sqref="U23:U26 U8:U16 U18:U21">
    <cfRule type="cellIs" dxfId="2" priority="3" operator="lessThan">
      <formula>0</formula>
    </cfRule>
  </conditionalFormatting>
  <conditionalFormatting sqref="U24:U26">
    <cfRule type="cellIs" dxfId="1" priority="2" operator="lessThan">
      <formula>0</formula>
    </cfRule>
  </conditionalFormatting>
  <conditionalFormatting sqref="U17">
    <cfRule type="cellIs" dxfId="0" priority="1" operator="lessThan">
      <formula>0</formula>
    </cfRule>
  </conditionalFormatting>
  <pageMargins left="0.39370078740157483" right="0.19685039370078741" top="0.19685039370078741" bottom="0.19685039370078741" header="0" footer="0"/>
  <pageSetup paperSize="9" scale="30" fitToWidth="3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</vt:lpstr>
      <vt:lpstr>'Короткая Таблица'!Заголовки_для_печати</vt:lpstr>
      <vt:lpstr>'Короткая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2021-11-17T10:58:44Z</dcterms:created>
  <dcterms:modified xsi:type="dcterms:W3CDTF">2021-11-17T11:01:57Z</dcterms:modified>
</cp:coreProperties>
</file>